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202300"/>
  <mc:AlternateContent xmlns:mc="http://schemas.openxmlformats.org/markup-compatibility/2006">
    <mc:Choice Requires="x15">
      <x15ac:absPath xmlns:x15ac="http://schemas.microsoft.com/office/spreadsheetml/2010/11/ac" url="https://synarchis.sharepoint.com/sites/Synarchis/Gedeelde documenten/Projecten/Albrandswaard/2023 Aanbesteding beheer en exploitatie/09. Nota van Inlichtingen/"/>
    </mc:Choice>
  </mc:AlternateContent>
  <xr:revisionPtr revIDLastSave="8" documentId="8_{39B9B0FB-6B17-4C87-86E4-22BC456BA575}" xr6:coauthVersionLast="47" xr6:coauthVersionMax="47" xr10:uidLastSave="{9E3D152E-DCF0-409C-B1AD-24423CE3447E}"/>
  <bookViews>
    <workbookView xWindow="28680" yWindow="-120" windowWidth="29040" windowHeight="15720" xr2:uid="{88C0A540-44CB-4297-90EB-0C94A78FC3F0}"/>
  </bookViews>
  <sheets>
    <sheet name="Blad1" sheetId="1" r:id="rId1"/>
  </sheets>
  <definedNames>
    <definedName name="LIJSTEN_AANTAL_LOCATIES" hidden="1">#REF!</definedName>
    <definedName name="LIJSTEN_AANTAL_LOCATIES_HYPERLINKS" hidden="1">#REF!</definedName>
    <definedName name="LIJSTEN_RANDVOORWAARDEN_ALLEEN_NM" hidden="1">#REF!</definedName>
    <definedName name="LIJSTEN_ZOEKWAARDE_DROPDOWN"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62" i="1" l="1"/>
  <c r="Z62" i="1"/>
  <c r="Y62" i="1"/>
  <c r="X62" i="1"/>
  <c r="W62" i="1"/>
  <c r="V62" i="1"/>
  <c r="U62" i="1"/>
  <c r="C62" i="1"/>
  <c r="AA61" i="1"/>
  <c r="Z61" i="1"/>
  <c r="Y61" i="1"/>
  <c r="X61" i="1"/>
  <c r="W61" i="1"/>
  <c r="V61" i="1"/>
  <c r="U61" i="1"/>
  <c r="C61" i="1"/>
  <c r="AA60" i="1"/>
  <c r="Z60" i="1"/>
  <c r="Y60" i="1"/>
  <c r="X60" i="1"/>
  <c r="W60" i="1"/>
  <c r="V60" i="1"/>
  <c r="U60" i="1"/>
  <c r="C60" i="1"/>
  <c r="AA59" i="1"/>
  <c r="Z59" i="1"/>
  <c r="Y59" i="1"/>
  <c r="X59" i="1"/>
  <c r="W59" i="1"/>
  <c r="V59" i="1"/>
  <c r="U59" i="1"/>
  <c r="C59" i="1"/>
  <c r="AA58" i="1"/>
  <c r="Z58" i="1"/>
  <c r="Y58" i="1"/>
  <c r="X58" i="1"/>
  <c r="W58" i="1"/>
  <c r="V58" i="1"/>
  <c r="U58" i="1"/>
  <c r="C58" i="1"/>
  <c r="AA57" i="1"/>
  <c r="Z57" i="1"/>
  <c r="Y57" i="1"/>
  <c r="X57" i="1"/>
  <c r="W57" i="1"/>
  <c r="V57" i="1"/>
  <c r="U57" i="1"/>
  <c r="T57" i="1"/>
  <c r="C57" i="1"/>
  <c r="AA56" i="1"/>
  <c r="Z56" i="1"/>
  <c r="Y56" i="1"/>
  <c r="X56" i="1"/>
  <c r="W56" i="1"/>
  <c r="V56" i="1"/>
  <c r="U56" i="1"/>
  <c r="C56" i="1"/>
  <c r="AA55" i="1"/>
  <c r="Z55" i="1"/>
  <c r="Y55" i="1"/>
  <c r="X55" i="1"/>
  <c r="W55" i="1"/>
  <c r="V55" i="1"/>
  <c r="U55" i="1"/>
  <c r="T55" i="1" s="1"/>
  <c r="C55" i="1"/>
  <c r="AA54" i="1"/>
  <c r="Z54" i="1"/>
  <c r="Y54" i="1"/>
  <c r="X54" i="1"/>
  <c r="W54" i="1"/>
  <c r="V54" i="1"/>
  <c r="U54" i="1"/>
  <c r="C54" i="1"/>
  <c r="AA53" i="1"/>
  <c r="Z53" i="1"/>
  <c r="Y53" i="1"/>
  <c r="X53" i="1"/>
  <c r="W53" i="1"/>
  <c r="V53" i="1"/>
  <c r="U53" i="1"/>
  <c r="C53" i="1"/>
  <c r="AA52" i="1"/>
  <c r="Z52" i="1"/>
  <c r="Y52" i="1"/>
  <c r="X52" i="1"/>
  <c r="W52" i="1"/>
  <c r="V52" i="1"/>
  <c r="U52" i="1"/>
  <c r="C52" i="1"/>
  <c r="AA51" i="1"/>
  <c r="Z51" i="1"/>
  <c r="Y51" i="1"/>
  <c r="X51" i="1"/>
  <c r="W51" i="1"/>
  <c r="V51" i="1"/>
  <c r="U51" i="1"/>
  <c r="C51" i="1"/>
  <c r="AA50" i="1"/>
  <c r="Z50" i="1"/>
  <c r="Y50" i="1"/>
  <c r="X50" i="1"/>
  <c r="W50" i="1"/>
  <c r="V50" i="1"/>
  <c r="U50" i="1"/>
  <c r="C50" i="1"/>
  <c r="AA49" i="1"/>
  <c r="Z49" i="1"/>
  <c r="Y49" i="1"/>
  <c r="X49" i="1"/>
  <c r="W49" i="1"/>
  <c r="V49" i="1"/>
  <c r="U49" i="1"/>
  <c r="T49" i="1" s="1"/>
  <c r="C49" i="1"/>
  <c r="AA48" i="1"/>
  <c r="Z48" i="1"/>
  <c r="Y48" i="1"/>
  <c r="X48" i="1"/>
  <c r="W48" i="1"/>
  <c r="V48" i="1"/>
  <c r="U48" i="1"/>
  <c r="C48" i="1"/>
  <c r="AA47" i="1"/>
  <c r="Z47" i="1"/>
  <c r="Y47" i="1"/>
  <c r="X47" i="1"/>
  <c r="W47" i="1"/>
  <c r="V47" i="1"/>
  <c r="U47" i="1"/>
  <c r="C47" i="1"/>
  <c r="AA46" i="1"/>
  <c r="Z46" i="1"/>
  <c r="Y46" i="1"/>
  <c r="X46" i="1"/>
  <c r="W46" i="1"/>
  <c r="V46" i="1"/>
  <c r="U46" i="1"/>
  <c r="C46" i="1"/>
  <c r="AA45" i="1"/>
  <c r="Z45" i="1"/>
  <c r="Y45" i="1"/>
  <c r="X45" i="1"/>
  <c r="W45" i="1"/>
  <c r="V45" i="1"/>
  <c r="U45" i="1"/>
  <c r="C45" i="1"/>
  <c r="AA44" i="1"/>
  <c r="Z44" i="1"/>
  <c r="Y44" i="1"/>
  <c r="X44" i="1"/>
  <c r="W44" i="1"/>
  <c r="V44" i="1"/>
  <c r="U44" i="1"/>
  <c r="C44" i="1"/>
  <c r="AA43" i="1"/>
  <c r="Z43" i="1"/>
  <c r="Y43" i="1"/>
  <c r="X43" i="1"/>
  <c r="W43" i="1"/>
  <c r="V43" i="1"/>
  <c r="U43" i="1"/>
  <c r="C43" i="1"/>
  <c r="AA42" i="1"/>
  <c r="Z42" i="1"/>
  <c r="Y42" i="1"/>
  <c r="X42" i="1"/>
  <c r="T42" i="1" s="1"/>
  <c r="W42" i="1"/>
  <c r="V42" i="1"/>
  <c r="U42" i="1"/>
  <c r="C42" i="1"/>
  <c r="AA41" i="1"/>
  <c r="Z41" i="1"/>
  <c r="Y41" i="1"/>
  <c r="X41" i="1"/>
  <c r="W41" i="1"/>
  <c r="V41" i="1"/>
  <c r="U41" i="1"/>
  <c r="C41" i="1"/>
  <c r="AA40" i="1"/>
  <c r="Z40" i="1"/>
  <c r="Y40" i="1"/>
  <c r="X40" i="1"/>
  <c r="W40" i="1"/>
  <c r="V40" i="1"/>
  <c r="U40" i="1"/>
  <c r="T40" i="1" s="1"/>
  <c r="C40" i="1"/>
  <c r="AA39" i="1"/>
  <c r="Z39" i="1"/>
  <c r="Y39" i="1"/>
  <c r="X39" i="1"/>
  <c r="W39" i="1"/>
  <c r="V39" i="1"/>
  <c r="U39" i="1"/>
  <c r="C39" i="1"/>
  <c r="AA38" i="1"/>
  <c r="Z38" i="1"/>
  <c r="Y38" i="1"/>
  <c r="X38" i="1"/>
  <c r="W38" i="1"/>
  <c r="V38" i="1"/>
  <c r="U38" i="1"/>
  <c r="T38" i="1" s="1"/>
  <c r="C38" i="1"/>
  <c r="AA37" i="1"/>
  <c r="Z37" i="1"/>
  <c r="Y37" i="1"/>
  <c r="X37" i="1"/>
  <c r="W37" i="1"/>
  <c r="V37" i="1"/>
  <c r="U37" i="1"/>
  <c r="C37" i="1"/>
  <c r="AA36" i="1"/>
  <c r="Z36" i="1"/>
  <c r="Y36" i="1"/>
  <c r="X36" i="1"/>
  <c r="W36" i="1"/>
  <c r="V36" i="1"/>
  <c r="U36" i="1"/>
  <c r="T36" i="1" s="1"/>
  <c r="C36" i="1"/>
  <c r="AA35" i="1"/>
  <c r="Z35" i="1"/>
  <c r="Y35" i="1"/>
  <c r="X35" i="1"/>
  <c r="W35" i="1"/>
  <c r="V35" i="1"/>
  <c r="U35" i="1"/>
  <c r="C35" i="1"/>
  <c r="AA34" i="1"/>
  <c r="Z34" i="1"/>
  <c r="Y34" i="1"/>
  <c r="X34" i="1"/>
  <c r="W34" i="1"/>
  <c r="V34" i="1"/>
  <c r="U34" i="1"/>
  <c r="C34" i="1"/>
  <c r="AA33" i="1"/>
  <c r="Z33" i="1"/>
  <c r="Y33" i="1"/>
  <c r="X33" i="1"/>
  <c r="W33" i="1"/>
  <c r="V33" i="1"/>
  <c r="U33" i="1"/>
  <c r="T33" i="1"/>
  <c r="C33" i="1"/>
  <c r="AA32" i="1"/>
  <c r="Z32" i="1"/>
  <c r="Y32" i="1"/>
  <c r="X32" i="1"/>
  <c r="W32" i="1"/>
  <c r="V32" i="1"/>
  <c r="U32" i="1"/>
  <c r="T32" i="1" s="1"/>
  <c r="C32" i="1"/>
  <c r="AA31" i="1"/>
  <c r="Z31" i="1"/>
  <c r="Y31" i="1"/>
  <c r="X31" i="1"/>
  <c r="W31" i="1"/>
  <c r="V31" i="1"/>
  <c r="U31" i="1"/>
  <c r="T31" i="1" s="1"/>
  <c r="C31" i="1"/>
  <c r="AA30" i="1"/>
  <c r="Z30" i="1"/>
  <c r="Y30" i="1"/>
  <c r="X30" i="1"/>
  <c r="W30" i="1"/>
  <c r="V30" i="1"/>
  <c r="U30" i="1"/>
  <c r="T30" i="1" s="1"/>
  <c r="C30" i="1"/>
  <c r="AA29" i="1"/>
  <c r="Z29" i="1"/>
  <c r="Y29" i="1"/>
  <c r="X29" i="1"/>
  <c r="W29" i="1"/>
  <c r="V29" i="1"/>
  <c r="U29" i="1"/>
  <c r="C29" i="1"/>
  <c r="AA28" i="1"/>
  <c r="Z28" i="1"/>
  <c r="Y28" i="1"/>
  <c r="X28" i="1"/>
  <c r="W28" i="1"/>
  <c r="V28" i="1"/>
  <c r="U28" i="1"/>
  <c r="T28" i="1" s="1"/>
  <c r="C28" i="1"/>
  <c r="AA27" i="1"/>
  <c r="Z27" i="1"/>
  <c r="Y27" i="1"/>
  <c r="X27" i="1"/>
  <c r="W27" i="1"/>
  <c r="V27" i="1"/>
  <c r="U27" i="1"/>
  <c r="C27" i="1"/>
  <c r="AA26" i="1"/>
  <c r="Z26" i="1"/>
  <c r="Y26" i="1"/>
  <c r="X26" i="1"/>
  <c r="W26" i="1"/>
  <c r="V26" i="1"/>
  <c r="U26" i="1"/>
  <c r="C26" i="1"/>
  <c r="AA25" i="1"/>
  <c r="Z25" i="1"/>
  <c r="Y25" i="1"/>
  <c r="X25" i="1"/>
  <c r="W25" i="1"/>
  <c r="V25" i="1"/>
  <c r="U25" i="1"/>
  <c r="T25" i="1" s="1"/>
  <c r="C25" i="1"/>
  <c r="AA24" i="1"/>
  <c r="Z24" i="1"/>
  <c r="Y24" i="1"/>
  <c r="X24" i="1"/>
  <c r="W24" i="1"/>
  <c r="V24" i="1"/>
  <c r="U24" i="1"/>
  <c r="T24" i="1" s="1"/>
  <c r="C24" i="1"/>
  <c r="AA23" i="1"/>
  <c r="Z23" i="1"/>
  <c r="Y23" i="1"/>
  <c r="X23" i="1"/>
  <c r="W23" i="1"/>
  <c r="V23" i="1"/>
  <c r="U23" i="1"/>
  <c r="C23" i="1"/>
  <c r="AA22" i="1"/>
  <c r="Z22" i="1"/>
  <c r="Y22" i="1"/>
  <c r="X22" i="1"/>
  <c r="W22" i="1"/>
  <c r="V22" i="1"/>
  <c r="U22" i="1"/>
  <c r="C22" i="1"/>
  <c r="AA21" i="1"/>
  <c r="Z21" i="1"/>
  <c r="Y21" i="1"/>
  <c r="X21" i="1"/>
  <c r="W21" i="1"/>
  <c r="V21" i="1"/>
  <c r="U21" i="1"/>
  <c r="C21" i="1"/>
  <c r="AA20" i="1"/>
  <c r="Z20" i="1"/>
  <c r="Y20" i="1"/>
  <c r="X20" i="1"/>
  <c r="W20" i="1"/>
  <c r="V20" i="1"/>
  <c r="U20" i="1"/>
  <c r="T20" i="1" s="1"/>
  <c r="C20" i="1"/>
  <c r="AA19" i="1"/>
  <c r="Z19" i="1"/>
  <c r="Y19" i="1"/>
  <c r="X19" i="1"/>
  <c r="W19" i="1"/>
  <c r="V19" i="1"/>
  <c r="U19" i="1"/>
  <c r="T19" i="1" s="1"/>
  <c r="C19" i="1"/>
  <c r="AA18" i="1"/>
  <c r="Z18" i="1"/>
  <c r="Y18" i="1"/>
  <c r="X18" i="1"/>
  <c r="W18" i="1"/>
  <c r="V18" i="1"/>
  <c r="U18" i="1"/>
  <c r="C18" i="1"/>
  <c r="AA17" i="1"/>
  <c r="Z17" i="1"/>
  <c r="Y17" i="1"/>
  <c r="X17" i="1"/>
  <c r="W17" i="1"/>
  <c r="V17" i="1"/>
  <c r="U17" i="1"/>
  <c r="C17" i="1"/>
  <c r="AA16" i="1"/>
  <c r="Z16" i="1"/>
  <c r="Y16" i="1"/>
  <c r="X16" i="1"/>
  <c r="W16" i="1"/>
  <c r="V16" i="1"/>
  <c r="U16" i="1"/>
  <c r="T16" i="1" s="1"/>
  <c r="C16" i="1"/>
  <c r="AA15" i="1"/>
  <c r="Z15" i="1"/>
  <c r="Y15" i="1"/>
  <c r="X15" i="1"/>
  <c r="W15" i="1"/>
  <c r="V15" i="1"/>
  <c r="U15" i="1"/>
  <c r="C15" i="1"/>
  <c r="AA14" i="1"/>
  <c r="Z14" i="1"/>
  <c r="Y14" i="1"/>
  <c r="X14" i="1"/>
  <c r="W14" i="1"/>
  <c r="V14" i="1"/>
  <c r="U14" i="1"/>
  <c r="C14" i="1"/>
  <c r="AA13" i="1"/>
  <c r="Z13" i="1"/>
  <c r="Y13" i="1"/>
  <c r="X13" i="1"/>
  <c r="W13" i="1"/>
  <c r="V13" i="1"/>
  <c r="U13" i="1"/>
  <c r="T13" i="1"/>
  <c r="C13" i="1"/>
  <c r="AA12" i="1"/>
  <c r="Z12" i="1"/>
  <c r="Y12" i="1"/>
  <c r="X12" i="1"/>
  <c r="W12" i="1"/>
  <c r="V12" i="1"/>
  <c r="U12" i="1"/>
  <c r="T12" i="1" s="1"/>
  <c r="C12" i="1"/>
  <c r="AA11" i="1"/>
  <c r="Z11" i="1"/>
  <c r="Y11" i="1"/>
  <c r="X11" i="1"/>
  <c r="W11" i="1"/>
  <c r="V11" i="1"/>
  <c r="U11" i="1"/>
  <c r="C11" i="1"/>
  <c r="AA10" i="1"/>
  <c r="Z10" i="1"/>
  <c r="Y10" i="1"/>
  <c r="X10" i="1"/>
  <c r="T10" i="1" s="1"/>
  <c r="W10" i="1"/>
  <c r="V10" i="1"/>
  <c r="U10" i="1"/>
  <c r="C10" i="1"/>
  <c r="AA9" i="1"/>
  <c r="Z9" i="1"/>
  <c r="Y9" i="1"/>
  <c r="X9" i="1"/>
  <c r="W9" i="1"/>
  <c r="V9" i="1"/>
  <c r="U9" i="1"/>
  <c r="T9" i="1" s="1"/>
  <c r="C9" i="1"/>
  <c r="AA8" i="1"/>
  <c r="Z8" i="1"/>
  <c r="Y8" i="1"/>
  <c r="X8" i="1"/>
  <c r="W8" i="1"/>
  <c r="V8" i="1"/>
  <c r="U8" i="1"/>
  <c r="C8" i="1"/>
  <c r="AA7" i="1"/>
  <c r="Z7" i="1"/>
  <c r="Y7" i="1"/>
  <c r="X7" i="1"/>
  <c r="W7" i="1"/>
  <c r="T7" i="1" s="1"/>
  <c r="V7" i="1"/>
  <c r="U7" i="1"/>
  <c r="C7" i="1"/>
  <c r="AA6" i="1"/>
  <c r="Z6" i="1"/>
  <c r="Y6" i="1"/>
  <c r="X6" i="1"/>
  <c r="T6" i="1" s="1"/>
  <c r="W6" i="1"/>
  <c r="V6" i="1"/>
  <c r="U6" i="1"/>
  <c r="C6" i="1"/>
  <c r="T8" i="1" l="1"/>
  <c r="T23" i="1"/>
  <c r="T26" i="1"/>
  <c r="T34" i="1"/>
  <c r="T47" i="1"/>
  <c r="T62" i="1"/>
  <c r="T17" i="1"/>
  <c r="T21" i="1"/>
  <c r="T45" i="1"/>
  <c r="T54" i="1"/>
  <c r="T11" i="1"/>
  <c r="T15" i="1"/>
  <c r="T18" i="1"/>
  <c r="T22" i="1"/>
  <c r="T43" i="1"/>
  <c r="T52" i="1"/>
  <c r="T56" i="1"/>
  <c r="T60" i="1"/>
  <c r="T41" i="1"/>
  <c r="T50" i="1"/>
  <c r="T58" i="1"/>
  <c r="T48" i="1"/>
  <c r="T29" i="1"/>
  <c r="T37" i="1"/>
  <c r="T46" i="1"/>
  <c r="T53" i="1"/>
  <c r="T61" i="1"/>
  <c r="T14" i="1"/>
  <c r="T39" i="1"/>
  <c r="T27" i="1"/>
  <c r="T35" i="1"/>
  <c r="T44" i="1"/>
  <c r="T51" i="1"/>
  <c r="T5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Dirk-Jan Everts</author>
  </authors>
  <commentList>
    <comment ref="H5" authorId="0" shapeId="0" xr:uid="{0918588C-33AB-428A-B035-2290E504B793}">
      <text>
        <r>
          <rPr>
            <sz val="9"/>
            <color indexed="81"/>
            <rFont val="Tahoma"/>
            <family val="2"/>
          </rPr>
          <t>Maartregelen met een rode kleur zijn nog niet volledig ingevuld. Vul alle vereiste (witte) velden in.
Een maatregel die zich pas op een natuurlijk moment in vijf jaar of minder terugverdient, heeft een vet lettertype in onderstaande lijst.</t>
        </r>
      </text>
    </comment>
    <comment ref="K5" authorId="0" shapeId="0" xr:uid="{15666209-54C6-4F67-842E-E0A2CB286E68}">
      <text>
        <r>
          <rPr>
            <sz val="9"/>
            <color indexed="81"/>
            <rFont val="Tahoma"/>
            <family val="2"/>
          </rPr>
          <t>Deze toelichting is verplicht bij de volgende maatregelstatussen (de cel wordt rood gearceerd als de toelichting ontbreekt):
Gedeeltelijk uitgevoerd
Niet van toepassing
Alternatief uitgevoerd
Bij de overige statussen is deze optioneel (of niet invulbaar).</t>
        </r>
      </text>
    </comment>
  </commentList>
</comments>
</file>

<file path=xl/sharedStrings.xml><?xml version="1.0" encoding="utf-8"?>
<sst xmlns="http://schemas.openxmlformats.org/spreadsheetml/2006/main" count="264" uniqueCount="159">
  <si>
    <t>Onderdeel</t>
  </si>
  <si>
    <t>CodeMaatregel</t>
  </si>
  <si>
    <t>StatusMaatregel</t>
  </si>
  <si>
    <t>Toelichting</t>
  </si>
  <si>
    <t>JaarVanImplementatie</t>
  </si>
  <si>
    <t>Eenheid</t>
  </si>
  <si>
    <t>WanneerVolledigUitgevoerd</t>
  </si>
  <si>
    <t>VerwachtingMoment</t>
  </si>
  <si>
    <t>ID</t>
  </si>
  <si>
    <t>EML</t>
  </si>
  <si>
    <t>Code maatregel</t>
  </si>
  <si>
    <t>Toepasbaar op zelfstandig moment?</t>
  </si>
  <si>
    <t>Technische randvoorwaarden?</t>
  </si>
  <si>
    <t>Economische randvoorwaarden?</t>
  </si>
  <si>
    <t>Maatregeltitel</t>
  </si>
  <si>
    <t>DropDownKolom</t>
  </si>
  <si>
    <t>Status*</t>
  </si>
  <si>
    <t>Toelichting*</t>
  </si>
  <si>
    <t>Wanneer heeft u de maatregel (gedeeltelijk) uitgevoerd?</t>
  </si>
  <si>
    <t>Hoeveel eenheden van de maatregel zijn uitgevoerd?*</t>
  </si>
  <si>
    <t>Aan welke randvoorwaarden is niet voldaan?*</t>
  </si>
  <si>
    <t xml:space="preserve"> Wanneer wordt naar verwachting de maatregel (volledig) uitgevoerd?*</t>
  </si>
  <si>
    <t>Wanneer doet zich naar verwachting het natuurlijk moment voor?*</t>
  </si>
  <si>
    <t>In welk(e) gebouw(en) is de maatregel
wel (volledig) uitgevoerd?</t>
  </si>
  <si>
    <t>Aantal gebouwen</t>
  </si>
  <si>
    <t>Validatie totaal</t>
  </si>
  <si>
    <t>Validatie 'Volledig uitgevoerd'</t>
  </si>
  <si>
    <t>Validatie 'Gedeeltelijk uitgevoerd'</t>
  </si>
  <si>
    <t>Validatie 'Nog niet uitgevoerd'</t>
  </si>
  <si>
    <t>Validatie 'Niet van toepassing'</t>
  </si>
  <si>
    <t>Validatie 'Alternatief uitgevoerd'</t>
  </si>
  <si>
    <t>Validatie 'Natuurlijk moment'</t>
  </si>
  <si>
    <t>Validatie 'Niet voldaan aan randvoorwaarden'</t>
  </si>
  <si>
    <t>Op de locatie staat een monument?</t>
  </si>
  <si>
    <t>Categorie</t>
  </si>
  <si>
    <t>Alleen erkend op NM?</t>
  </si>
  <si>
    <t>GA1</t>
  </si>
  <si>
    <t>Volledig uitgevoerd</t>
  </si>
  <si>
    <t>2020 of eerder</t>
  </si>
  <si>
    <t>GB1</t>
  </si>
  <si>
    <t>Niet van toepassing</t>
  </si>
  <si>
    <t>kan niet bij zwembad wegens dampspanning</t>
  </si>
  <si>
    <t>GB2</t>
  </si>
  <si>
    <t>(Nog) niet uitgevoerd</t>
  </si>
  <si>
    <t>gepland in 2024</t>
  </si>
  <si>
    <t>GB3</t>
  </si>
  <si>
    <t>GB4</t>
  </si>
  <si>
    <t>GB5</t>
  </si>
  <si>
    <t>GB6</t>
  </si>
  <si>
    <t>GB7</t>
  </si>
  <si>
    <t>niet aanwezig</t>
  </si>
  <si>
    <t>GB8</t>
  </si>
  <si>
    <t>GC1</t>
  </si>
  <si>
    <t>GC2</t>
  </si>
  <si>
    <t>Alternatief uitgevoerd</t>
  </si>
  <si>
    <t>niet nodig</t>
  </si>
  <si>
    <t>GC3</t>
  </si>
  <si>
    <t>GC4</t>
  </si>
  <si>
    <t>GC5</t>
  </si>
  <si>
    <t>GC6</t>
  </si>
  <si>
    <t>GC7</t>
  </si>
  <si>
    <t>GC8</t>
  </si>
  <si>
    <t>GD1</t>
  </si>
  <si>
    <t>GD2</t>
  </si>
  <si>
    <t>GD3</t>
  </si>
  <si>
    <t>GD4</t>
  </si>
  <si>
    <t>GD5</t>
  </si>
  <si>
    <t>GD6</t>
  </si>
  <si>
    <t>GD7</t>
  </si>
  <si>
    <t>GE1</t>
  </si>
  <si>
    <t>GE2</t>
  </si>
  <si>
    <t>GE3</t>
  </si>
  <si>
    <t>GF1</t>
  </si>
  <si>
    <t>GF2</t>
  </si>
  <si>
    <t>GF3</t>
  </si>
  <si>
    <t>GF4</t>
  </si>
  <si>
    <t>GF5</t>
  </si>
  <si>
    <t>GF6</t>
  </si>
  <si>
    <t>GF7</t>
  </si>
  <si>
    <t>GF8</t>
  </si>
  <si>
    <t>GF9</t>
  </si>
  <si>
    <t>GF10</t>
  </si>
  <si>
    <t>GF11</t>
  </si>
  <si>
    <t>GF12</t>
  </si>
  <si>
    <t>GF13</t>
  </si>
  <si>
    <t>GF14</t>
  </si>
  <si>
    <t>GF15</t>
  </si>
  <si>
    <t>GG1</t>
  </si>
  <si>
    <t>GG2</t>
  </si>
  <si>
    <t>GG3</t>
  </si>
  <si>
    <t>GG4</t>
  </si>
  <si>
    <t>GH1</t>
  </si>
  <si>
    <t>FH1</t>
  </si>
  <si>
    <t>FH2</t>
  </si>
  <si>
    <t>FH3</t>
  </si>
  <si>
    <t>FH4</t>
  </si>
  <si>
    <t>FH5</t>
  </si>
  <si>
    <t>FH6</t>
  </si>
  <si>
    <t>FH7</t>
  </si>
  <si>
    <t>FH8</t>
  </si>
  <si>
    <t>FH9</t>
  </si>
  <si>
    <t>FK1</t>
  </si>
  <si>
    <t>Pas een automatisch energieregistratie- en bewakingssysteem (EBS) met rapportagefunctie toe, waarbij gas- en warmte- (per uur) en elektragebruik (per kwartier) van het gebouw wordt geregistreerd.</t>
  </si>
  <si>
    <t>Isoleer spouwmuren van gebouwen.</t>
  </si>
  <si>
    <t>Isoleer platte daken (bovenop de dakbedekking).</t>
  </si>
  <si>
    <t>Pas een automatisch sluitmechanisme toe bij overheaddeuren.</t>
  </si>
  <si>
    <t>Isoleer platte daken (onder de dakbedekking).</t>
  </si>
  <si>
    <t>Vervang in bestaande kozijnen en ramen het enkelglas door HR++ glas.</t>
  </si>
  <si>
    <t>Vervang in bestaande kozijnen en ramen dubbelglas door HR++-glas.</t>
  </si>
  <si>
    <t>Gebruik opblaasbare luchtkussens bij een vrachtwagendocking.</t>
  </si>
  <si>
    <t>Plaats een loopdeur in overheaddeuren.</t>
  </si>
  <si>
    <t>Pas een klokregeling toe en regel deze in.</t>
  </si>
  <si>
    <t>Pas naast de bestaande verwarmingsketel een elektrische warmtepomp toe.</t>
  </si>
  <si>
    <t>Pas een weersafhankelijke regeling toe.</t>
  </si>
  <si>
    <t>Isoleer de verwarmingsleidingen en appendages in onverwarmde ruimtes.</t>
  </si>
  <si>
    <t>Isoleer ventilatiekanalen in onverwarmde ruimtes.</t>
  </si>
  <si>
    <t>Pas een individuele regeling van de temperatuur per ruimte toe.</t>
  </si>
  <si>
    <t>Pas frequentiegeregelde circulatiepompen toe.</t>
  </si>
  <si>
    <t>Vervang directgestookte gasheaters in bedrijfshallen door directgestookte HR-gasheaters.</t>
  </si>
  <si>
    <t>Pas een klokregeling toe op het ventilatiesysteem.</t>
  </si>
  <si>
    <t>Pas warmteterugwinning toe op een ventilatiesysteem met mechanische toevoer en afvoer.</t>
  </si>
  <si>
    <t>Vervang ventilatoren van klasse IE1 door ventilatoren van klasse IE4 of hoger.</t>
  </si>
  <si>
    <t>Vervang indirect gedreven IE1-slakkenhuisventilatoren door direct gedreven ventilatoren.</t>
  </si>
  <si>
    <t>Vervang indirect gedreven IE2-slakkenhuisventilatoren door direct gedreven ventilatoren.</t>
  </si>
  <si>
    <t>Vervang indirect gedreven IE3 slakkenhuisventilatoren door direct gedreven ventilatoren.</t>
  </si>
  <si>
    <t>Vervang ventilatoren van klasse IE2 of IE3 door ventilatoren van klasse IE4 of hoger.</t>
  </si>
  <si>
    <t>Isoleer warmwaterleidingen en appendages.</t>
  </si>
  <si>
    <t>Gebruik waterbesparende douchekoppen.</t>
  </si>
  <si>
    <t>Vervang bij een indirect verwarmd voorraadvat de bestaande ketel door een HR-ketel.</t>
  </si>
  <si>
    <t>Pas een regeling toe op de verlichting, zodat deze buiten gebruikstijden niet onnodig brandt.</t>
  </si>
  <si>
    <t>Vervang TL8-buizen door LED-buizen.</t>
  </si>
  <si>
    <t>Vervang TL5-fluorescentiebuizen door LED-buizen.</t>
  </si>
  <si>
    <t>Vervang gloei-, halogeen- en spaarlampen door LED-lampen.</t>
  </si>
  <si>
    <t>Vervang gasontladingslampen door LED-lampen.</t>
  </si>
  <si>
    <t>Vervang montagebalken en lichtlijnen met TL8-buizen door LED-armaturen.</t>
  </si>
  <si>
    <t>Vervang plafondspots met spaarlampen door LED-spots.</t>
  </si>
  <si>
    <t>Vervang wandarmaturen met spaarlampen door LED-wandarmaturen.</t>
  </si>
  <si>
    <t>Vervang wandarmaturen met halogeenlampen door LED-wandarmaturen.</t>
  </si>
  <si>
    <t>Vervang spots met halogeenlampen door LED-spots.</t>
  </si>
  <si>
    <t>Vervang railspots met halogeenlampen door LED-railspots.</t>
  </si>
  <si>
    <t>Vervang railspots met gasontladingslampen door LED-railspots.</t>
  </si>
  <si>
    <t>Vervang pendelarmaturen en opbouwarmaturen met gasontladingslampen door LED-armaturen.</t>
  </si>
  <si>
    <t>Vervang ingebouwde plafondarmaturen met TL8-buizen door LED-armaturen.</t>
  </si>
  <si>
    <t>Vervang vluchtwegsignaleringsarmaturen met TL-buizen of spaarlampen door LED-armaturen.</t>
  </si>
  <si>
    <t>Vervang armaturen met TL8-buizen door LED-armaturen.</t>
  </si>
  <si>
    <t>Vervang wandarmaturen met halogeenlampen door LED-armaturen.</t>
  </si>
  <si>
    <t>Vervang wandarmaturen met spaarlampen door LED-armaturen.</t>
  </si>
  <si>
    <t>Vervang armaturen met gasontladingslampen door LED-armaturen.</t>
  </si>
  <si>
    <t>Plaats zonnepanelen op het dak.</t>
  </si>
  <si>
    <t>Vervang in bestaande kozijnen en ramen in de zwembadruimte het enkelglas door HR++ glas.</t>
  </si>
  <si>
    <t>Pas isolatie toe op ongeïsoleerde zwembadwaterleidingen in een zwembad.</t>
  </si>
  <si>
    <t>Dek het zwembad af met zwembadafdekking buiten de openingstijden.</t>
  </si>
  <si>
    <t>Plaats een glijbaanafsluiter op de uitgang van de waterglijbaan, die deels buiten de gebouwschil loopt.</t>
  </si>
  <si>
    <t>Isoleer de wanden van het zwembassin.</t>
  </si>
  <si>
    <t>Win warmte terug uit het spoelwater door gebruik te maken van een spoelwaterbuffer.</t>
  </si>
  <si>
    <t>Pas een HR-ketel toe voor zwembadwaterverwarming.</t>
  </si>
  <si>
    <t>Verbeter de isolatie van het dak van het zwembad.</t>
  </si>
  <si>
    <t>Pas een efficiënte warmtewisselaar toe op de balansventilatie van het zwembad.</t>
  </si>
  <si>
    <t>LIJSTEN_STATUS_MAATREGEL_ZONDER_RANDVOORWAARDEN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</si>
</sst>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 x14ac:knownFonts="1">
    <font>
      <sz val="9"/>
      <color theme="1"/>
      <name val="Arial"/>
      <family val="2"/>
    </font>
    <font>
      <u/>
      <sz val="9"/>
      <color theme="10"/>
      <name val="Arial"/>
      <family val="2"/>
    </font>
    <font>
      <sz val="11"/>
      <color rgb="FFFF0000"/>
      <name val="Aptos Narrow"/>
      <family val="2"/>
      <scheme val="minor"/>
    </font>
    <font>
      <b/>
      <sz val="11"/>
      <color theme="0"/>
      <name val="Aptos Narrow"/>
      <family val="2"/>
      <scheme val="minor"/>
    </font>
    <font>
      <sz val="9"/>
      <color indexed="81"/>
      <name val="Tahoma"/>
      <family val="2"/>
    </font>
  </fonts>
  <fills count="5">
    <fill>
      <patternFill patternType="none"/>
    </fill>
    <fill>
      <patternFill patternType="gray125"/>
    </fill>
    <fill>
      <patternFill patternType="solid">
        <fgColor theme="3" tint="0.59999389629810485"/>
        <bgColor indexed="64"/>
      </patternFill>
    </fill>
    <fill>
      <patternFill patternType="solid">
        <fgColor rgb="FFD9D9D9"/>
        <bgColor indexed="64"/>
      </patternFill>
    </fill>
    <fill>
      <patternFill patternType="solid">
        <fgColor rgb="FFFFFFFF"/>
        <bgColor indexed="64"/>
      </patternFill>
    </fill>
  </fills>
  <borders count="2">
    <border>
      <left/>
      <right/>
      <top/>
      <bottom/>
      <diagonal/>
    </border>
    <border>
      <left/>
      <right/>
      <top/>
      <bottom style="thin">
        <color theme="4" tint="0.39997558519241921"/>
      </bottom>
      <diagonal/>
    </border>
  </borders>
  <cellStyleXfs count="2">
    <xf numFmtId="0" fontId="0" fillId="0" borderId="0"/>
    <xf numFmtId="0" fontId="1" fillId="0" borderId="0" applyNumberFormat="0" applyFill="0" applyBorder="0" applyAlignment="0" applyProtection="0"/>
  </cellStyleXfs>
  <cellXfs count="16">
    <xf numFmtId="0" fontId="0" fillId="0" borderId="0" xfId="0"/>
    <xf numFmtId="0" fontId="2" fillId="0" borderId="0" xfId="0" applyFont="1"/>
    <xf numFmtId="0" fontId="0" fillId="0" borderId="0" xfId="0" applyAlignment="1">
      <alignment horizontal="left"/>
    </xf>
    <xf numFmtId="0" fontId="0" fillId="0" borderId="0" xfId="0" applyAlignment="1">
      <alignment vertical="top" wrapText="1"/>
    </xf>
    <xf numFmtId="0" fontId="3" fillId="2" borderId="1" xfId="0" applyFont="1" applyFill="1" applyBorder="1" applyAlignment="1">
      <alignment vertical="top" wrapText="1"/>
    </xf>
    <xf numFmtId="0" fontId="0" fillId="0" borderId="0" xfId="0" applyAlignment="1">
      <alignment horizontal="left" vertical="top" wrapText="1"/>
    </xf>
    <xf numFmtId="0" fontId="0" fillId="3" borderId="0" xfId="0" applyFill="1"/>
    <xf numFmtId="0" fontId="0" fillId="3" borderId="0" xfId="0" applyFill="1" applyAlignment="1">
      <alignment vertical="center"/>
    </xf>
    <xf numFmtId="0" fontId="0" fillId="4" borderId="0" xfId="0" applyFill="1" applyAlignment="1" applyProtection="1">
      <alignment vertical="center"/>
      <protection locked="0"/>
    </xf>
    <xf numFmtId="0" fontId="0" fillId="4" borderId="0" xfId="1" applyNumberFormat="1" applyFont="1" applyFill="1" applyAlignment="1" applyProtection="1">
      <alignment horizontal="left" vertical="center"/>
      <protection locked="0"/>
    </xf>
    <xf numFmtId="0" fontId="0" fillId="4" borderId="0" xfId="0" applyFill="1" applyAlignment="1" applyProtection="1">
      <alignment horizontal="left" vertical="center"/>
      <protection locked="0"/>
    </xf>
    <xf numFmtId="0" fontId="0" fillId="4" borderId="0" xfId="0" applyFill="1" applyAlignment="1" applyProtection="1">
      <alignment horizontal="center" vertical="center"/>
      <protection locked="0"/>
    </xf>
    <xf numFmtId="0" fontId="0" fillId="3" borderId="0" xfId="0" applyFill="1" applyAlignment="1">
      <alignment horizontal="center" vertical="center"/>
    </xf>
    <xf numFmtId="0" fontId="0" fillId="3" borderId="0" xfId="1" applyNumberFormat="1" applyFont="1" applyFill="1" applyAlignment="1" applyProtection="1">
      <alignment vertical="center"/>
    </xf>
    <xf numFmtId="0" fontId="1" fillId="3" borderId="0" xfId="1" applyNumberFormat="1" applyFill="1" applyAlignment="1" applyProtection="1">
      <alignment horizontal="center" vertical="center"/>
    </xf>
    <xf numFmtId="0" fontId="0" fillId="4" borderId="0" xfId="0" applyFill="1" applyProtection="1">
      <protection locked="0"/>
    </xf>
  </cellXfs>
  <cellStyles count="2">
    <cellStyle name="Hyperlink" xfId="1" builtinId="8"/>
    <cellStyle name="Standaard" xfId="0" builtinId="0"/>
  </cellStyles>
  <dxfs count="43">
    <dxf>
      <fill>
        <patternFill>
          <bgColor rgb="FFF9ADAD"/>
        </patternFill>
      </fill>
    </dxf>
    <dxf>
      <font>
        <b/>
        <i val="0"/>
      </font>
    </dxf>
    <dxf>
      <font>
        <color theme="8" tint="-0.24994659260841701"/>
      </font>
      <fill>
        <patternFill>
          <bgColor rgb="FFFFA3A3"/>
        </patternFill>
      </fill>
    </dxf>
    <dxf>
      <numFmt numFmtId="0" formatCode="General"/>
      <fill>
        <patternFill patternType="solid">
          <fgColor indexed="64"/>
          <bgColor rgb="FFD9D9D9"/>
        </patternFill>
      </fill>
      <alignment horizontal="general" vertical="bottom" textRotation="0" wrapText="0" indent="0" justifyLastLine="0" shrinkToFit="0" readingOrder="0"/>
      <protection locked="1" hidden="0"/>
    </dxf>
    <dxf>
      <numFmt numFmtId="0" formatCode="General"/>
      <fill>
        <patternFill patternType="solid">
          <fgColor indexed="64"/>
          <bgColor rgb="FFFFFFFF"/>
        </patternFill>
      </fill>
      <alignment horizontal="general" vertical="bottom" textRotation="0" wrapText="0" indent="0" justifyLastLine="0" shrinkToFit="0" readingOrder="0"/>
      <protection locked="0" hidden="0"/>
    </dxf>
    <dxf>
      <numFmt numFmtId="0" formatCode="General"/>
      <fill>
        <patternFill patternType="solid">
          <fgColor indexed="64"/>
          <bgColor rgb="FFFFFFFF"/>
        </patternFill>
      </fill>
      <alignment horizontal="general" vertical="bottom" textRotation="0" wrapText="0" indent="0" justifyLastLine="0" shrinkToFit="0" readingOrder="0"/>
      <protection locked="0" hidden="0"/>
    </dxf>
    <dxf>
      <numFmt numFmtId="0" formatCode="General"/>
      <fill>
        <patternFill patternType="solid">
          <fgColor indexed="64"/>
          <bgColor rgb="FFFFFFFF"/>
        </patternFill>
      </fill>
      <alignment horizontal="general" vertical="bottom" textRotation="0" wrapText="0" indent="0" justifyLastLine="0" shrinkToFit="0" readingOrder="0"/>
      <protection locked="0" hidden="0"/>
    </dxf>
    <dxf>
      <numFmt numFmtId="0" formatCode="General"/>
      <fill>
        <patternFill patternType="solid">
          <fgColor indexed="64"/>
          <bgColor rgb="FFFFFFFF"/>
        </patternFill>
      </fill>
      <alignment horizontal="general" vertical="bottom" textRotation="0" wrapText="0" indent="0" justifyLastLine="0" shrinkToFit="0" readingOrder="0"/>
      <protection locked="0" hidden="0"/>
    </dxf>
    <dxf>
      <numFmt numFmtId="0" formatCode="General"/>
      <fill>
        <patternFill patternType="solid">
          <fgColor indexed="64"/>
          <bgColor rgb="FFFFFFFF"/>
        </patternFill>
      </fill>
      <alignment horizontal="general" vertical="bottom" textRotation="0" wrapText="0" indent="0" justifyLastLine="0" shrinkToFit="0" readingOrder="0"/>
      <protection locked="0" hidden="0"/>
    </dxf>
    <dxf>
      <numFmt numFmtId="0" formatCode="General"/>
      <fill>
        <patternFill patternType="solid">
          <fgColor indexed="64"/>
          <bgColor rgb="FFFFFFFF"/>
        </patternFill>
      </fill>
      <alignment horizontal="general" vertical="bottom" textRotation="0" wrapText="0" indent="0" justifyLastLine="0" shrinkToFit="0" readingOrder="0"/>
      <protection locked="0" hidden="0"/>
    </dxf>
    <dxf>
      <numFmt numFmtId="0" formatCode="General"/>
      <fill>
        <patternFill patternType="solid">
          <fgColor indexed="64"/>
          <bgColor rgb="FFFFFFFF"/>
        </patternFill>
      </fill>
      <alignment horizontal="general" vertical="bottom" textRotation="0" wrapText="0" indent="0" justifyLastLine="0" shrinkToFit="0" readingOrder="0"/>
      <protection locked="0" hidden="0"/>
    </dxf>
    <dxf>
      <numFmt numFmtId="0" formatCode="General"/>
      <fill>
        <patternFill patternType="solid">
          <fgColor indexed="64"/>
          <bgColor rgb="FFFFFFFF"/>
        </patternFill>
      </fill>
      <alignment horizontal="general" vertical="bottom" textRotation="0" wrapText="0" indent="0" justifyLastLine="0" shrinkToFit="0" readingOrder="0"/>
      <protection locked="0" hidden="0"/>
    </dxf>
    <dxf>
      <numFmt numFmtId="0" formatCode="General"/>
      <fill>
        <patternFill patternType="solid">
          <fgColor indexed="64"/>
          <bgColor rgb="FFFFFFFF"/>
        </patternFill>
      </fill>
      <alignment horizontal="general" vertical="bottom" textRotation="0" wrapText="0" indent="0" justifyLastLine="0" shrinkToFit="0" readingOrder="0"/>
      <protection locked="0" hidden="0"/>
    </dxf>
    <dxf>
      <numFmt numFmtId="0" formatCode="General"/>
      <fill>
        <patternFill patternType="solid">
          <fgColor indexed="64"/>
          <bgColor rgb="FFFFFFFF"/>
        </patternFill>
      </fill>
      <alignment horizontal="general" vertical="bottom" textRotation="0" wrapText="0" indent="0" justifyLastLine="0" shrinkToFit="0" readingOrder="0"/>
      <protection locked="0" hidden="0"/>
    </dxf>
    <dxf>
      <numFmt numFmtId="0" formatCode="General"/>
      <fill>
        <patternFill patternType="solid">
          <fgColor indexed="64"/>
          <bgColor rgb="FFFFFFFF"/>
        </patternFill>
      </fill>
      <alignment horizontal="general" vertical="bottom" textRotation="0" wrapText="0" indent="0" justifyLastLine="0" shrinkToFit="0" readingOrder="0"/>
      <protection locked="0" hidden="0"/>
    </dxf>
    <dxf>
      <numFmt numFmtId="0" formatCode="General"/>
      <fill>
        <patternFill patternType="solid">
          <fgColor indexed="64"/>
          <bgColor rgb="FFD9D9D9"/>
        </patternFill>
      </fill>
      <alignment horizontal="center" vertical="center" textRotation="0" wrapText="0" indent="0" justifyLastLine="0" shrinkToFit="0" readingOrder="0"/>
      <protection locked="1" hidden="0"/>
    </dxf>
    <dxf>
      <numFmt numFmtId="0" formatCode="General"/>
      <fill>
        <patternFill patternType="solid">
          <fgColor indexed="64"/>
          <bgColor rgb="FFD9D9D9"/>
        </patternFill>
      </fill>
      <alignment horizontal="center" vertical="center" textRotation="0" wrapText="0" indent="0" justifyLastLine="0" shrinkToFit="0" readingOrder="0"/>
      <protection locked="1" hidden="0"/>
    </dxf>
    <dxf>
      <numFmt numFmtId="0" formatCode="General"/>
      <fill>
        <patternFill patternType="solid">
          <fgColor indexed="64"/>
          <bgColor rgb="FFD9D9D9"/>
        </patternFill>
      </fill>
      <alignment horizontal="center" vertical="center" textRotation="0" wrapText="0" indent="0" justifyLastLine="0" shrinkToFit="0" readingOrder="0"/>
      <protection locked="1" hidden="0"/>
    </dxf>
    <dxf>
      <numFmt numFmtId="0" formatCode="General"/>
      <fill>
        <patternFill patternType="solid">
          <fgColor indexed="64"/>
          <bgColor rgb="FFD9D9D9"/>
        </patternFill>
      </fill>
      <alignment horizontal="center" vertical="center" textRotation="0" wrapText="0" indent="0" justifyLastLine="0" shrinkToFit="0" readingOrder="0"/>
      <protection locked="1" hidden="0"/>
    </dxf>
    <dxf>
      <font>
        <strike val="0"/>
        <outline val="0"/>
        <shadow val="0"/>
        <u val="none"/>
        <vertAlign val="baseline"/>
        <sz val="11"/>
        <color theme="1"/>
        <name val="Aptos Narrow"/>
        <family val="2"/>
        <scheme val="minor"/>
      </font>
      <numFmt numFmtId="0" formatCode="General"/>
      <fill>
        <patternFill patternType="solid">
          <fgColor indexed="64"/>
          <bgColor rgb="FFD9D9D9"/>
        </patternFill>
      </fill>
      <alignment horizontal="general" vertical="center" textRotation="0" wrapText="0" indent="0" justifyLastLine="0" shrinkToFit="0" readingOrder="0"/>
      <protection locked="1" hidden="0"/>
    </dxf>
    <dxf>
      <fill>
        <patternFill patternType="solid">
          <fgColor indexed="64"/>
          <bgColor rgb="FFD9D9D9"/>
        </patternFill>
      </fill>
      <alignment horizontal="center" vertical="center" textRotation="0" wrapText="0" indent="0" justifyLastLine="0" shrinkToFit="0" readingOrder="0"/>
      <protection locked="1" hidden="0"/>
    </dxf>
    <dxf>
      <numFmt numFmtId="0" formatCode="General"/>
      <fill>
        <patternFill patternType="solid">
          <fgColor indexed="64"/>
          <bgColor rgb="FFD9D9D9"/>
        </patternFill>
      </fill>
      <alignment horizontal="center" vertical="center" textRotation="0" wrapText="0" indent="0" justifyLastLine="0" shrinkToFit="0" readingOrder="0"/>
      <protection locked="1" hidden="0"/>
    </dxf>
    <dxf>
      <numFmt numFmtId="0" formatCode="General"/>
      <fill>
        <patternFill patternType="solid">
          <fgColor indexed="64"/>
          <bgColor rgb="FFFFFFFF"/>
        </patternFill>
      </fill>
      <alignment horizontal="left" vertical="center" textRotation="0" wrapText="0" indent="0" justifyLastLine="0" shrinkToFit="0" readingOrder="0"/>
      <protection locked="0" hidden="0"/>
    </dxf>
    <dxf>
      <numFmt numFmtId="0" formatCode="General"/>
      <fill>
        <patternFill patternType="solid">
          <fgColor indexed="64"/>
          <bgColor rgb="FFFFFFFF"/>
        </patternFill>
      </fill>
      <alignment horizontal="left" vertical="center" textRotation="0" wrapText="0" indent="0" justifyLastLine="0" shrinkToFit="0" readingOrder="0"/>
      <protection locked="0" hidden="0"/>
    </dxf>
    <dxf>
      <font>
        <b val="0"/>
        <i val="0"/>
        <strike val="0"/>
        <condense val="0"/>
        <extend val="0"/>
        <outline val="0"/>
        <shadow val="0"/>
        <u val="none"/>
        <vertAlign val="baseline"/>
        <sz val="11"/>
        <color theme="1"/>
        <name val="Aptos Narrow"/>
        <family val="2"/>
        <scheme val="minor"/>
      </font>
      <numFmt numFmtId="0" formatCode="General"/>
      <fill>
        <patternFill patternType="solid">
          <fgColor indexed="64"/>
          <bgColor rgb="FFFFFFFF"/>
        </patternFill>
      </fill>
      <alignment horizontal="left" vertical="center" textRotation="0" wrapText="0" indent="0" justifyLastLine="0" shrinkToFit="0" readingOrder="0"/>
      <protection locked="0" hidden="0"/>
    </dxf>
    <dxf>
      <font>
        <b val="0"/>
      </font>
      <numFmt numFmtId="0" formatCode="General"/>
      <fill>
        <patternFill patternType="solid">
          <fgColor indexed="64"/>
          <bgColor rgb="FFD9D9D9"/>
        </patternFill>
      </fill>
      <alignment horizontal="general" vertical="center" textRotation="0" wrapText="0" indent="0" justifyLastLine="0" shrinkToFit="0" readingOrder="0"/>
      <protection locked="1" hidden="0"/>
    </dxf>
    <dxf>
      <font>
        <strike val="0"/>
        <outline val="0"/>
        <shadow val="0"/>
        <vertAlign val="baseline"/>
        <sz val="11"/>
        <color theme="1"/>
        <name val="Aptos Narrow"/>
        <family val="2"/>
        <scheme val="minor"/>
      </font>
      <numFmt numFmtId="0" formatCode="General"/>
      <fill>
        <patternFill patternType="solid">
          <fgColor indexed="64"/>
          <bgColor rgb="FFFFFFFF"/>
        </patternFill>
      </fill>
      <alignment horizontal="general" vertical="center" textRotation="0" wrapText="0" indent="0" justifyLastLine="0" shrinkToFit="0" readingOrder="0"/>
      <protection locked="0" hidden="0"/>
    </dxf>
    <dxf>
      <font>
        <strike val="0"/>
        <outline val="0"/>
        <shadow val="0"/>
        <vertAlign val="baseline"/>
        <sz val="11"/>
        <color theme="1"/>
        <name val="Aptos Narrow"/>
        <family val="2"/>
        <scheme val="minor"/>
      </font>
      <numFmt numFmtId="0" formatCode="General"/>
      <fill>
        <patternFill patternType="solid">
          <fgColor indexed="64"/>
          <bgColor rgb="FFFFFFFF"/>
        </patternFill>
      </fill>
      <alignment horizontal="general" vertical="center" textRotation="0" wrapText="0" indent="0" justifyLastLine="0" shrinkToFit="0" readingOrder="0"/>
      <protection locked="0" hidden="0"/>
    </dxf>
    <dxf>
      <font>
        <strike val="0"/>
        <outline val="0"/>
        <shadow val="0"/>
        <vertAlign val="baseline"/>
        <sz val="11"/>
        <color theme="1"/>
        <name val="Aptos Narrow"/>
        <family val="2"/>
        <scheme val="minor"/>
      </font>
      <numFmt numFmtId="0" formatCode="General"/>
      <fill>
        <patternFill patternType="solid">
          <fgColor indexed="64"/>
          <bgColor rgb="FFFFFFFF"/>
        </patternFill>
      </fill>
      <alignment horizontal="general" vertical="center" textRotation="0" wrapText="0" indent="0" justifyLastLine="0" shrinkToFit="0" readingOrder="0"/>
      <protection locked="0" hidden="0"/>
    </dxf>
    <dxf>
      <font>
        <strike val="0"/>
        <outline val="0"/>
        <shadow val="0"/>
        <vertAlign val="baseline"/>
        <sz val="11"/>
        <color theme="1"/>
        <name val="Aptos Narrow"/>
        <family val="2"/>
        <scheme val="minor"/>
      </font>
      <fill>
        <patternFill patternType="solid">
          <fgColor indexed="64"/>
          <bgColor rgb="FFD9D9D9"/>
        </patternFill>
      </fill>
      <alignment horizontal="general" vertical="center" textRotation="0" wrapText="0" indent="0" justifyLastLine="0" shrinkToFit="0" readingOrder="0"/>
      <protection locked="1" hidden="0"/>
    </dxf>
    <dxf>
      <font>
        <strike val="0"/>
        <outline val="0"/>
        <shadow val="0"/>
        <vertAlign val="baseline"/>
        <sz val="11"/>
        <color theme="1"/>
        <name val="Aptos Narrow"/>
        <family val="2"/>
        <scheme val="minor"/>
      </font>
      <numFmt numFmtId="0" formatCode="General"/>
      <fill>
        <patternFill patternType="solid">
          <fgColor indexed="64"/>
          <bgColor rgb="FFD9D9D9"/>
        </patternFill>
      </fill>
      <alignment horizontal="general" vertical="center" textRotation="0" wrapText="0" indent="0" justifyLastLine="0" shrinkToFit="0" readingOrder="0"/>
      <protection locked="1" hidden="0"/>
    </dxf>
    <dxf>
      <fill>
        <patternFill patternType="solid">
          <fgColor indexed="64"/>
          <bgColor rgb="FFD9D9D9"/>
        </patternFill>
      </fill>
      <alignment horizontal="general" vertical="bottom" textRotation="0" wrapText="0" indent="0" justifyLastLine="0" shrinkToFit="0" readingOrder="0"/>
      <protection locked="1" hidden="0"/>
    </dxf>
    <dxf>
      <alignment horizontal="general" vertical="bottom" textRotation="0" wrapText="0" indent="0" justifyLastLine="0" shrinkToFit="0" readingOrder="0"/>
    </dxf>
    <dxf>
      <alignment horizontal="general" vertical="top" textRotation="0" wrapText="1" indent="0" justifyLastLine="0" shrinkToFit="0" readingOrder="0"/>
    </dxf>
    <dxf>
      <border>
        <left style="thin">
          <color rgb="FF00598E"/>
        </left>
      </border>
    </dxf>
    <dxf>
      <border>
        <left style="thin">
          <color rgb="FF00598E"/>
        </left>
      </border>
    </dxf>
    <dxf>
      <border>
        <top style="thin">
          <color rgb="FF00598E"/>
        </top>
      </border>
    </dxf>
    <dxf>
      <border>
        <top style="thin">
          <color rgb="FF00598E"/>
        </top>
      </border>
    </dxf>
    <dxf>
      <font>
        <b/>
        <color theme="1"/>
      </font>
    </dxf>
    <dxf>
      <font>
        <b/>
        <color theme="1"/>
      </font>
    </dxf>
    <dxf>
      <font>
        <b/>
        <color theme="1"/>
      </font>
      <border>
        <top style="double">
          <color rgb="FF00598E"/>
        </top>
      </border>
    </dxf>
    <dxf>
      <font>
        <color theme="0"/>
      </font>
      <fill>
        <patternFill patternType="solid">
          <fgColor theme="0"/>
          <bgColor rgb="FF00598E"/>
        </patternFill>
      </fill>
    </dxf>
    <dxf>
      <font>
        <color theme="1"/>
      </font>
      <border>
        <left style="thin">
          <color rgb="FF00598E"/>
        </left>
        <right style="thin">
          <color rgb="FF00598E"/>
        </right>
        <top style="thin">
          <color rgb="FF00598E"/>
        </top>
        <bottom style="thin">
          <color rgb="FF00598E"/>
        </bottom>
        <vertical style="thin">
          <color theme="0" tint="-0.34998626667073579"/>
        </vertical>
      </border>
    </dxf>
  </dxfs>
  <tableStyles count="1" defaultTableStyle="TableStyleMedium2" defaultPivotStyle="PivotStyleLight16">
    <tableStyle name="RVO" pivot="0" count="9" xr9:uid="{C7534631-6436-4047-9CC4-326D92CA3CEF}">
      <tableStyleElement type="wholeTable" dxfId="42"/>
      <tableStyleElement type="headerRow" dxfId="41"/>
      <tableStyleElement type="totalRow" dxfId="40"/>
      <tableStyleElement type="firstColumn" dxfId="39"/>
      <tableStyleElement type="lastColumn" dxfId="38"/>
      <tableStyleElement type="firstRowStripe" dxfId="37"/>
      <tableStyleElement type="secondRowStripe" dxfId="36"/>
      <tableStyleElement type="firstColumnStripe" dxfId="35"/>
      <tableStyleElement type="secondColumnStripe" dxfId="3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209551</xdr:rowOff>
    </xdr:from>
    <xdr:to>
      <xdr:col>2</xdr:col>
      <xdr:colOff>476249</xdr:colOff>
      <xdr:row>10</xdr:row>
      <xdr:rowOff>28575</xdr:rowOff>
    </xdr:to>
    <xdr:pic>
      <xdr:nvPicPr>
        <xdr:cNvPr id="2" name="Kolommen_tonen" descr="Eye" hidden="1">
          <a:extLst>
            <a:ext uri="{FF2B5EF4-FFF2-40B4-BE49-F238E27FC236}">
              <a16:creationId xmlns:a16="http://schemas.microsoft.com/office/drawing/2014/main" id="{2CB40A4B-C416-4247-9DA8-929DBA7D9A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398925" y="400051"/>
          <a:ext cx="476249" cy="47624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7DEE132-E29F-4563-AD07-299B994194F5}" name="tbl_MAATREGELEN" displayName="tbl_MAATREGELEN" ref="B5:AD62" totalsRowShown="0" headerRowDxfId="33" dataDxfId="32">
  <autoFilter ref="B5:AD62" xr:uid="{97DEE132-E29F-4563-AD07-299B994194F5}"/>
  <sortState xmlns:xlrd2="http://schemas.microsoft.com/office/spreadsheetml/2017/richdata2" ref="B6:AD6">
    <sortCondition ref="B6"/>
    <sortCondition ref="C6"/>
    <sortCondition ref="AC6"/>
  </sortState>
  <tableColumns count="29">
    <tableColumn id="29" xr3:uid="{3C772981-B124-4ECE-A410-7F1CEDED7779}" name="ID" dataDxfId="31"/>
    <tableColumn id="3" xr3:uid="{32934B91-FF2C-4F67-8228-08E2E4A6B99D}" name="EML" dataDxfId="30">
      <calculatedColumnFormula>IF(LEFT(tbl_MAATREGELEN[[#This Row],[Code maatregel]],1)="G","Gebouw",IF(LEFT(tbl_MAATREGELEN[[#This Row],[Code maatregel]],1)="F","Faciliteiten","Proces"))</calculatedColumnFormula>
    </tableColumn>
    <tableColumn id="17" xr3:uid="{EB65327A-9B05-4629-803E-E6BEDADF0549}" name="Code maatregel" dataDxfId="29"/>
    <tableColumn id="18" xr3:uid="{01E08606-97E9-4801-9915-BAB9A64CEDFC}" name="Toepasbaar op zelfstandig moment?" dataDxfId="28"/>
    <tableColumn id="19" xr3:uid="{6391D878-E5A8-4130-9D87-62CECD981293}" name="Technische randvoorwaarden?" dataDxfId="27"/>
    <tableColumn id="22" xr3:uid="{D30779C8-14B2-4AC3-964A-B15418CA804A}" name="Economische randvoorwaarden?" dataDxfId="26"/>
    <tableColumn id="30" xr3:uid="{FEAAE70C-B04E-4A0F-9DBC-01504801505F}" name="Maatregeltitel" dataDxfId="25" dataCellStyle="Hyperlink"/>
    <tableColumn id="6" xr3:uid="{D661522C-7E53-45B3-B851-A342289F481E}" name="DropDownKolom" dataDxfId="24" dataCellStyle="Hyperlink"/>
    <tableColumn id="2" xr3:uid="{CF4CA486-6AC6-4739-BA73-E454D858964E}" name="Status*" dataDxfId="23"/>
    <tableColumn id="4" xr3:uid="{1AE5587B-54E8-4A08-9736-771A000B0D8F}" name="Toelichting*" dataDxfId="22"/>
    <tableColumn id="24" xr3:uid="{A0825BA8-3EF9-4559-A91A-161E9C2CB131}" name="Wanneer heeft u de maatregel (gedeeltelijk) uitgevoerd?" dataDxfId="21"/>
    <tableColumn id="21" xr3:uid="{DC618E0C-E21B-4B63-9E15-C3C0AACCC9D0}" name="Hoeveel eenheden van de maatregel zijn uitgevoerd?*" dataDxfId="20"/>
    <tableColumn id="15" xr3:uid="{9D0B5B22-0F1C-4C15-99A6-E1A41C172DA2}" name="Eenheid" dataDxfId="19" dataCellStyle="Hyperlink"/>
    <tableColumn id="25" xr3:uid="{23F7B05D-7636-4375-A25C-4479B78692C8}" name="Aan welke randvoorwaarden is niet voldaan?*" dataDxfId="18" dataCellStyle="Hyperlink"/>
    <tableColumn id="26" xr3:uid="{EBD038D0-3DBA-4FAF-BC63-E69CFD851EDA}" name=" Wanneer wordt naar verwachting de maatregel (volledig) uitgevoerd?*" dataDxfId="17"/>
    <tableColumn id="27" xr3:uid="{B09C91C0-796F-4F04-890C-7195DACAFAF9}" name="Wanneer doet zich naar verwachting het natuurlijk moment voor?*" dataDxfId="16"/>
    <tableColumn id="20" xr3:uid="{8FAA4313-9399-4E10-AA8E-42CBAC4D2270}" name="In welk(e) gebouw(en) is de maatregel_x000a_wel (volledig) uitgevoerd?" dataDxfId="15" dataCellStyle="Hyperlink"/>
    <tableColumn id="5" xr3:uid="{D437AAB4-0413-4F80-A62E-D03DB08F92ED}" name="Aantal gebouwen" dataDxfId="14"/>
    <tableColumn id="7" xr3:uid="{A38FA71B-960E-4BC9-9888-1A12951808E5}" name="Validatie totaal" dataDxfId="13">
      <calculatedColumnFormula>IF(COUNTIF(tbl_MAATREGELEN[[#This Row],[Validatie ''Volledig uitgevoerd'']:[Validatie ''Niet voldaan aan randvoorwaarden'']],TRUE)=1,TRUE,FALSE)</calculatedColumnFormula>
    </tableColumn>
    <tableColumn id="8" xr3:uid="{EAA8493F-BA24-4D70-BCAE-502AE529C69C}" name="Validatie 'Volledig uitgevoerd'" dataDxfId="12">
      <calculatedColumnFormula>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calculatedColumnFormula>
    </tableColumn>
    <tableColumn id="9" xr3:uid="{21E87930-7A85-4B44-9771-D3557BB77C82}" name="Validatie 'Gedeeltelijk uitgevoerd'" dataDxfId="11">
      <calculatedColumnFormula>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calculatedColumnFormula>
    </tableColumn>
    <tableColumn id="10" xr3:uid="{F4418A64-4FAA-4FBE-AC36-B6EFD0788D45}" name="Validatie 'Nog niet uitgevoerd'" dataDxfId="10">
      <calculatedColumnFormula>IF(tbl_MAATREGELEN[[#This Row],[Status*]]&lt;&gt;"(Nog) niet uitgevoerd",FALSE,IF(tbl_MAATREGELEN[[#This Row],[ Wanneer wordt naar verwachting de maatregel (volledig) uitgevoerd?*]]="",FALSE,TRUE))</calculatedColumnFormula>
    </tableColumn>
    <tableColumn id="11" xr3:uid="{4D81B9D9-A6B2-4274-9E22-22D3CF9ECBE7}" name="Validatie 'Niet van toepassing'" dataDxfId="9">
      <calculatedColumnFormula>IF(tbl_MAATREGELEN[[#This Row],[Status*]]&lt;&gt;"Niet van toepassing",FALSE,IF(tbl_MAATREGELEN[[#This Row],[Toelichting*]]="",FALSE,TRUE))</calculatedColumnFormula>
    </tableColumn>
    <tableColumn id="12" xr3:uid="{008997A8-61C2-40F8-84E2-F551D0FC9460}" name="Validatie 'Alternatief uitgevoerd'" dataDxfId="8">
      <calculatedColumnFormula>IF(tbl_MAATREGELEN[[#This Row],[Status*]]&lt;&gt;"Alternatief uitgevoerd",FALSE,IF(OR(tbl_MAATREGELEN[[#This Row],[Toelichting*]]=""),FALSE,TRUE))</calculatedColumnFormula>
    </tableColumn>
    <tableColumn id="13" xr3:uid="{4753F99C-F976-4A79-9680-CEB17FEA9828}" name="Validatie 'Natuurlijk moment'" dataDxfId="7">
      <calculatedColumnFormula>IF(tbl_MAATREGELEN[[#This Row],[Status*]]&lt;&gt;"Natuurlijk moment (nog) niet voorgedaan",FALSE,IF(OR(tbl_MAATREGELEN[[#This Row],[Wanneer doet zich naar verwachting het natuurlijk moment voor?*]]=""),FALSE,TRUE))</calculatedColumnFormula>
    </tableColumn>
    <tableColumn id="14" xr3:uid="{D3236B91-5AAF-4880-A5AB-3FA376002C75}" name="Validatie 'Niet voldaan aan randvoorwaarden'" dataDxfId="6">
      <calculatedColumnFormula>IF(tbl_MAATREGELEN[[#This Row],[Status*]]&lt;&gt;"Niet voldaan aan randvoorwaarden",FALSE,IF(OR(tbl_MAATREGELEN[[#This Row],[Aan welke randvoorwaarden is niet voldaan?*]]="Klik hier"),FALSE,TRUE))</calculatedColumnFormula>
    </tableColumn>
    <tableColumn id="16" xr3:uid="{E47A3B73-B20D-46C2-A494-C2C07216B0C5}" name="Op de locatie staat een monument?" dataDxfId="5"/>
    <tableColumn id="23" xr3:uid="{81F4F64A-7E8B-4DCD-A165-347BCB7553CD}" name="Categorie" dataDxfId="4"/>
    <tableColumn id="28" xr3:uid="{8C2FD3C0-F880-442A-9F24-8E0508B55988}" name="Alleen erkend op NM?" dataDxfId="3"/>
  </tableColumns>
  <tableStyleInfo name="RVO"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58BB6-67A6-435C-8185-AC2643F7B191}">
  <dimension ref="B1:AD62"/>
  <sheetViews>
    <sheetView tabSelected="1" workbookViewId="0">
      <selection activeCell="H21" sqref="H21"/>
    </sheetView>
  </sheetViews>
  <sheetFormatPr defaultColWidth="9.140625" defaultRowHeight="12" x14ac:dyDescent="0.2"/>
  <cols>
    <col min="1" max="1" width="2.85546875" customWidth="1"/>
    <col min="2" max="2" width="5.85546875" customWidth="1"/>
    <col min="3" max="3" width="9.85546875" bestFit="1" customWidth="1"/>
    <col min="4" max="4" width="7.5703125" customWidth="1"/>
    <col min="5" max="7" width="7.5703125" hidden="1" customWidth="1"/>
    <col min="8" max="8" width="161.85546875" bestFit="1" customWidth="1"/>
    <col min="9" max="9" width="82.5703125" hidden="1" customWidth="1"/>
    <col min="10" max="10" width="17.5703125" bestFit="1" customWidth="1"/>
    <col min="11" max="11" width="37.42578125" bestFit="1" customWidth="1"/>
    <col min="12" max="12" width="42.28515625" customWidth="1"/>
    <col min="13" max="13" width="20" bestFit="1" customWidth="1"/>
    <col min="14" max="14" width="28.42578125" bestFit="1" customWidth="1"/>
    <col min="15" max="15" width="22.5703125" customWidth="1"/>
    <col min="16" max="18" width="18.7109375" customWidth="1"/>
    <col min="19" max="20" width="34.42578125" style="2" hidden="1" customWidth="1"/>
    <col min="21" max="21" width="14.140625" hidden="1" customWidth="1"/>
    <col min="22" max="22" width="9.42578125" hidden="1" customWidth="1"/>
    <col min="23" max="24" width="11.5703125" hidden="1" customWidth="1"/>
    <col min="25" max="26" width="9.140625" hidden="1" customWidth="1"/>
    <col min="27" max="27" width="9.42578125" hidden="1" customWidth="1"/>
    <col min="28" max="28" width="7.85546875" hidden="1" customWidth="1"/>
    <col min="29" max="29" width="10.42578125" hidden="1" customWidth="1"/>
    <col min="30" max="30" width="9.140625" hidden="1" customWidth="1"/>
  </cols>
  <sheetData>
    <row r="1" spans="2:30" ht="15" x14ac:dyDescent="0.25">
      <c r="C1" s="1"/>
      <c r="R1" s="2"/>
      <c r="T1"/>
    </row>
    <row r="2" spans="2:30" ht="15" hidden="1" x14ac:dyDescent="0.25">
      <c r="B2" t="b">
        <v>0</v>
      </c>
      <c r="C2" s="1" t="b">
        <v>0</v>
      </c>
      <c r="D2" t="b">
        <v>0</v>
      </c>
      <c r="E2" t="b">
        <v>1</v>
      </c>
      <c r="F2" t="b">
        <v>1</v>
      </c>
      <c r="G2" t="b">
        <v>1</v>
      </c>
      <c r="H2" t="b">
        <v>0</v>
      </c>
      <c r="I2" t="b">
        <v>1</v>
      </c>
      <c r="J2" t="b">
        <v>1</v>
      </c>
      <c r="K2" t="b">
        <v>1</v>
      </c>
      <c r="L2" t="b">
        <v>0</v>
      </c>
      <c r="M2" t="b">
        <v>0</v>
      </c>
      <c r="N2" t="b">
        <v>0</v>
      </c>
      <c r="O2" t="b">
        <v>0</v>
      </c>
      <c r="P2" t="b">
        <v>0</v>
      </c>
      <c r="Q2" t="b">
        <v>0</v>
      </c>
      <c r="R2" t="b">
        <v>0</v>
      </c>
      <c r="S2" s="2" t="b">
        <v>1</v>
      </c>
      <c r="T2" s="2" t="b">
        <v>1</v>
      </c>
      <c r="U2" s="2" t="b">
        <v>1</v>
      </c>
      <c r="V2" s="2" t="b">
        <v>1</v>
      </c>
      <c r="W2" s="2" t="b">
        <v>1</v>
      </c>
      <c r="X2" s="2" t="b">
        <v>1</v>
      </c>
      <c r="Y2" s="2" t="b">
        <v>1</v>
      </c>
      <c r="Z2" s="2" t="b">
        <v>1</v>
      </c>
      <c r="AA2" s="2" t="b">
        <v>1</v>
      </c>
      <c r="AB2" s="2" t="b">
        <v>1</v>
      </c>
      <c r="AC2" s="2" t="b">
        <v>1</v>
      </c>
    </row>
    <row r="3" spans="2:30" ht="15" hidden="1" x14ac:dyDescent="0.25">
      <c r="C3" s="1"/>
      <c r="T3"/>
    </row>
    <row r="4" spans="2:30" hidden="1" x14ac:dyDescent="0.2">
      <c r="C4" t="s">
        <v>0</v>
      </c>
      <c r="D4" t="s">
        <v>1</v>
      </c>
      <c r="J4" t="s">
        <v>2</v>
      </c>
      <c r="K4" t="s">
        <v>3</v>
      </c>
      <c r="L4" t="s">
        <v>4</v>
      </c>
      <c r="M4" t="s">
        <v>5</v>
      </c>
      <c r="P4" t="s">
        <v>6</v>
      </c>
      <c r="Q4" t="s">
        <v>7</v>
      </c>
      <c r="R4" s="2"/>
      <c r="T4"/>
    </row>
    <row r="5" spans="2:30" s="3" customFormat="1" ht="90" x14ac:dyDescent="0.2">
      <c r="B5" s="3" t="s">
        <v>8</v>
      </c>
      <c r="C5" s="3" t="s">
        <v>9</v>
      </c>
      <c r="D5" s="3" t="s">
        <v>10</v>
      </c>
      <c r="E5" s="4" t="s">
        <v>11</v>
      </c>
      <c r="F5" s="4" t="s">
        <v>12</v>
      </c>
      <c r="G5" s="4" t="s">
        <v>13</v>
      </c>
      <c r="H5" s="3" t="s">
        <v>14</v>
      </c>
      <c r="I5" s="4" t="s">
        <v>15</v>
      </c>
      <c r="J5" s="3" t="s">
        <v>16</v>
      </c>
      <c r="K5" s="3" t="s">
        <v>17</v>
      </c>
      <c r="L5" s="3" t="s">
        <v>18</v>
      </c>
      <c r="M5" s="3" t="s">
        <v>19</v>
      </c>
      <c r="N5" s="3" t="s">
        <v>5</v>
      </c>
      <c r="O5" s="3" t="s">
        <v>20</v>
      </c>
      <c r="P5" s="3" t="s">
        <v>21</v>
      </c>
      <c r="Q5" s="3" t="s">
        <v>22</v>
      </c>
      <c r="R5" s="5" t="s">
        <v>23</v>
      </c>
      <c r="S5" s="4" t="s">
        <v>24</v>
      </c>
      <c r="T5" s="4" t="s">
        <v>25</v>
      </c>
      <c r="U5" s="4" t="s">
        <v>26</v>
      </c>
      <c r="V5" s="4" t="s">
        <v>27</v>
      </c>
      <c r="W5" s="4" t="s">
        <v>28</v>
      </c>
      <c r="X5" s="4" t="s">
        <v>29</v>
      </c>
      <c r="Y5" s="4" t="s">
        <v>30</v>
      </c>
      <c r="Z5" s="4" t="s">
        <v>31</v>
      </c>
      <c r="AA5" s="4" t="s">
        <v>32</v>
      </c>
      <c r="AB5" s="4" t="s">
        <v>33</v>
      </c>
      <c r="AC5" s="4" t="s">
        <v>34</v>
      </c>
      <c r="AD5" s="4" t="s">
        <v>35</v>
      </c>
    </row>
    <row r="6" spans="2:30" x14ac:dyDescent="0.2">
      <c r="B6" s="6">
        <v>1</v>
      </c>
      <c r="C6" s="7" t="str">
        <f>IF(LEFT(tbl_MAATREGELEN[[#This Row],[Code maatregel]],1)="G","Gebouw",IF(LEFT(tbl_MAATREGELEN[[#This Row],[Code maatregel]],1)="F","Faciliteiten","Proces"))</f>
        <v>Gebouw</v>
      </c>
      <c r="D6" s="6" t="s">
        <v>36</v>
      </c>
      <c r="E6" s="8" t="e">
        <v>#REF!</v>
      </c>
      <c r="F6" s="8" t="e">
        <v>#REF!</v>
      </c>
      <c r="G6" s="8" t="e">
        <v>#REF!</v>
      </c>
      <c r="H6" t="s">
        <v>102</v>
      </c>
      <c r="I6" s="9" t="e">
        <v>#REF!</v>
      </c>
      <c r="J6" s="10" t="s">
        <v>37</v>
      </c>
      <c r="K6" s="10"/>
      <c r="L6" s="11" t="s">
        <v>38</v>
      </c>
      <c r="M6" s="12"/>
      <c r="N6" s="13" t="e">
        <v>#REF!</v>
      </c>
      <c r="O6" s="14"/>
      <c r="P6" s="12"/>
      <c r="Q6" s="12"/>
      <c r="R6" s="14"/>
      <c r="S6" s="15" t="e">
        <v>#REF!</v>
      </c>
      <c r="T6" s="15" t="b">
        <f>IF(COUNTIF(tbl_MAATREGELEN[[#This Row],[Validatie ''Volledig uitgevoerd'']:[Validatie ''Niet voldaan aan randvoorwaarden'']],TRUE)=1,TRUE,FALSE)</f>
        <v>0</v>
      </c>
      <c r="U6"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6"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6" s="15" t="b">
        <f>IF(tbl_MAATREGELEN[[#This Row],[Status*]]&lt;&gt;"(Nog) niet uitgevoerd",FALSE,IF(tbl_MAATREGELEN[[#This Row],[ Wanneer wordt naar verwachting de maatregel (volledig) uitgevoerd?*]]="",FALSE,TRUE))</f>
        <v>0</v>
      </c>
      <c r="X6" s="15" t="b">
        <f>IF(tbl_MAATREGELEN[[#This Row],[Status*]]&lt;&gt;"Niet van toepassing",FALSE,IF(tbl_MAATREGELEN[[#This Row],[Toelichting*]]="",FALSE,TRUE))</f>
        <v>0</v>
      </c>
      <c r="Y6" s="15" t="b">
        <f>IF(tbl_MAATREGELEN[[#This Row],[Status*]]&lt;&gt;"Alternatief uitgevoerd",FALSE,IF(OR(tbl_MAATREGELEN[[#This Row],[Toelichting*]]=""),FALSE,TRUE))</f>
        <v>0</v>
      </c>
      <c r="Z6" s="15" t="b">
        <f>IF(tbl_MAATREGELEN[[#This Row],[Status*]]&lt;&gt;"Natuurlijk moment (nog) niet voorgedaan",FALSE,IF(OR(tbl_MAATREGELEN[[#This Row],[Wanneer doet zich naar verwachting het natuurlijk moment voor?*]]=""),FALSE,TRUE))</f>
        <v>0</v>
      </c>
      <c r="AA6" s="15" t="b">
        <f>IF(tbl_MAATREGELEN[[#This Row],[Status*]]&lt;&gt;"Niet voldaan aan randvoorwaarden",FALSE,IF(OR(tbl_MAATREGELEN[[#This Row],[Aan welke randvoorwaarden is niet voldaan?*]]="Klik hier"),FALSE,TRUE))</f>
        <v>0</v>
      </c>
      <c r="AB6" s="15" t="b">
        <v>0</v>
      </c>
      <c r="AC6" s="15" t="e">
        <v>#REF!</v>
      </c>
      <c r="AD6" s="6" t="b">
        <v>0</v>
      </c>
    </row>
    <row r="7" spans="2:30" x14ac:dyDescent="0.2">
      <c r="B7" s="6">
        <v>1</v>
      </c>
      <c r="C7" s="7" t="str">
        <f>IF(LEFT(tbl_MAATREGELEN[[#This Row],[Code maatregel]],1)="G","Gebouw",IF(LEFT(tbl_MAATREGELEN[[#This Row],[Code maatregel]],1)="F","Faciliteiten","Proces"))</f>
        <v>Gebouw</v>
      </c>
      <c r="D7" s="6" t="s">
        <v>39</v>
      </c>
      <c r="E7" s="8" t="e">
        <v>#REF!</v>
      </c>
      <c r="F7" s="8" t="e">
        <v>#REF!</v>
      </c>
      <c r="G7" s="8" t="e">
        <v>#REF!</v>
      </c>
      <c r="H7" t="s">
        <v>103</v>
      </c>
      <c r="I7" s="9" t="e">
        <v>#REF!</v>
      </c>
      <c r="J7" s="10" t="s">
        <v>40</v>
      </c>
      <c r="K7" s="10" t="s">
        <v>41</v>
      </c>
      <c r="L7" s="12"/>
      <c r="M7" s="12"/>
      <c r="N7" s="13" t="e">
        <v>#REF!</v>
      </c>
      <c r="O7" s="14"/>
      <c r="P7" s="12"/>
      <c r="Q7" s="12"/>
      <c r="R7" s="14"/>
      <c r="S7" s="15" t="e">
        <v>#REF!</v>
      </c>
      <c r="T7" s="15" t="b">
        <f>IF(COUNTIF(tbl_MAATREGELEN[[#This Row],[Validatie ''Volledig uitgevoerd'']:[Validatie ''Niet voldaan aan randvoorwaarden'']],TRUE)=1,TRUE,FALSE)</f>
        <v>1</v>
      </c>
      <c r="U7" s="15" t="b">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0</v>
      </c>
      <c r="V7"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7" s="15" t="b">
        <f>IF(tbl_MAATREGELEN[[#This Row],[Status*]]&lt;&gt;"(Nog) niet uitgevoerd",FALSE,IF(tbl_MAATREGELEN[[#This Row],[ Wanneer wordt naar verwachting de maatregel (volledig) uitgevoerd?*]]="",FALSE,TRUE))</f>
        <v>0</v>
      </c>
      <c r="X7" s="15" t="b">
        <f>IF(tbl_MAATREGELEN[[#This Row],[Status*]]&lt;&gt;"Niet van toepassing",FALSE,IF(tbl_MAATREGELEN[[#This Row],[Toelichting*]]="",FALSE,TRUE))</f>
        <v>1</v>
      </c>
      <c r="Y7" s="15" t="b">
        <f>IF(tbl_MAATREGELEN[[#This Row],[Status*]]&lt;&gt;"Alternatief uitgevoerd",FALSE,IF(OR(tbl_MAATREGELEN[[#This Row],[Toelichting*]]=""),FALSE,TRUE))</f>
        <v>0</v>
      </c>
      <c r="Z7" s="15" t="b">
        <f>IF(tbl_MAATREGELEN[[#This Row],[Status*]]&lt;&gt;"Natuurlijk moment (nog) niet voorgedaan",FALSE,IF(OR(tbl_MAATREGELEN[[#This Row],[Wanneer doet zich naar verwachting het natuurlijk moment voor?*]]=""),FALSE,TRUE))</f>
        <v>0</v>
      </c>
      <c r="AA7" s="15" t="b">
        <f>IF(tbl_MAATREGELEN[[#This Row],[Status*]]&lt;&gt;"Niet voldaan aan randvoorwaarden",FALSE,IF(OR(tbl_MAATREGELEN[[#This Row],[Aan welke randvoorwaarden is niet voldaan?*]]="Klik hier"),FALSE,TRUE))</f>
        <v>0</v>
      </c>
      <c r="AB7" s="15" t="b">
        <v>0</v>
      </c>
      <c r="AC7" s="15" t="e">
        <v>#REF!</v>
      </c>
      <c r="AD7" s="6" t="b">
        <v>0</v>
      </c>
    </row>
    <row r="8" spans="2:30" x14ac:dyDescent="0.2">
      <c r="B8" s="6">
        <v>1</v>
      </c>
      <c r="C8" s="7" t="str">
        <f>IF(LEFT(tbl_MAATREGELEN[[#This Row],[Code maatregel]],1)="G","Gebouw",IF(LEFT(tbl_MAATREGELEN[[#This Row],[Code maatregel]],1)="F","Faciliteiten","Proces"))</f>
        <v>Gebouw</v>
      </c>
      <c r="D8" s="6" t="s">
        <v>42</v>
      </c>
      <c r="E8" s="8" t="e">
        <v>#REF!</v>
      </c>
      <c r="F8" s="8" t="e">
        <v>#REF!</v>
      </c>
      <c r="G8" s="8" t="e">
        <v>#REF!</v>
      </c>
      <c r="H8" t="s">
        <v>104</v>
      </c>
      <c r="I8" s="9" t="e">
        <v>#REF!</v>
      </c>
      <c r="J8" s="10" t="s">
        <v>43</v>
      </c>
      <c r="K8" s="10" t="s">
        <v>44</v>
      </c>
      <c r="L8" s="12"/>
      <c r="M8" s="12"/>
      <c r="N8" s="13" t="e">
        <v>#REF!</v>
      </c>
      <c r="O8" s="14"/>
      <c r="P8" s="11">
        <v>2024</v>
      </c>
      <c r="Q8" s="12"/>
      <c r="R8" s="14"/>
      <c r="S8" s="15" t="e">
        <v>#REF!</v>
      </c>
      <c r="T8" s="15" t="b">
        <f>IF(COUNTIF(tbl_MAATREGELEN[[#This Row],[Validatie ''Volledig uitgevoerd'']:[Validatie ''Niet voldaan aan randvoorwaarden'']],TRUE)=1,TRUE,FALSE)</f>
        <v>1</v>
      </c>
      <c r="U8" s="15" t="b">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0</v>
      </c>
      <c r="V8"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8" s="15" t="b">
        <f>IF(tbl_MAATREGELEN[[#This Row],[Status*]]&lt;&gt;"(Nog) niet uitgevoerd",FALSE,IF(tbl_MAATREGELEN[[#This Row],[ Wanneer wordt naar verwachting de maatregel (volledig) uitgevoerd?*]]="",FALSE,TRUE))</f>
        <v>1</v>
      </c>
      <c r="X8" s="15" t="b">
        <f>IF(tbl_MAATREGELEN[[#This Row],[Status*]]&lt;&gt;"Niet van toepassing",FALSE,IF(tbl_MAATREGELEN[[#This Row],[Toelichting*]]="",FALSE,TRUE))</f>
        <v>0</v>
      </c>
      <c r="Y8" s="15" t="b">
        <f>IF(tbl_MAATREGELEN[[#This Row],[Status*]]&lt;&gt;"Alternatief uitgevoerd",FALSE,IF(OR(tbl_MAATREGELEN[[#This Row],[Toelichting*]]=""),FALSE,TRUE))</f>
        <v>0</v>
      </c>
      <c r="Z8" s="15" t="b">
        <f>IF(tbl_MAATREGELEN[[#This Row],[Status*]]&lt;&gt;"Natuurlijk moment (nog) niet voorgedaan",FALSE,IF(OR(tbl_MAATREGELEN[[#This Row],[Wanneer doet zich naar verwachting het natuurlijk moment voor?*]]=""),FALSE,TRUE))</f>
        <v>0</v>
      </c>
      <c r="AA8" s="15" t="b">
        <f>IF(tbl_MAATREGELEN[[#This Row],[Status*]]&lt;&gt;"Niet voldaan aan randvoorwaarden",FALSE,IF(OR(tbl_MAATREGELEN[[#This Row],[Aan welke randvoorwaarden is niet voldaan?*]]="Klik hier"),FALSE,TRUE))</f>
        <v>0</v>
      </c>
      <c r="AB8" s="15" t="b">
        <v>0</v>
      </c>
      <c r="AC8" s="15" t="e">
        <v>#REF!</v>
      </c>
      <c r="AD8" s="6" t="b">
        <v>0</v>
      </c>
    </row>
    <row r="9" spans="2:30" x14ac:dyDescent="0.2">
      <c r="B9" s="6">
        <v>1</v>
      </c>
      <c r="C9" s="7" t="str">
        <f>IF(LEFT(tbl_MAATREGELEN[[#This Row],[Code maatregel]],1)="G","Gebouw",IF(LEFT(tbl_MAATREGELEN[[#This Row],[Code maatregel]],1)="F","Faciliteiten","Proces"))</f>
        <v>Gebouw</v>
      </c>
      <c r="D9" s="6" t="s">
        <v>45</v>
      </c>
      <c r="E9" s="8" t="e">
        <v>#REF!</v>
      </c>
      <c r="F9" s="8" t="e">
        <v>#REF!</v>
      </c>
      <c r="G9" s="8" t="e">
        <v>#REF!</v>
      </c>
      <c r="H9" t="s">
        <v>105</v>
      </c>
      <c r="I9" s="9" t="e">
        <v>#REF!</v>
      </c>
      <c r="J9" s="10" t="s">
        <v>37</v>
      </c>
      <c r="K9" s="10"/>
      <c r="L9" s="11" t="s">
        <v>38</v>
      </c>
      <c r="M9" s="12"/>
      <c r="N9" s="13" t="e">
        <v>#REF!</v>
      </c>
      <c r="O9" s="14"/>
      <c r="P9" s="12"/>
      <c r="Q9" s="12"/>
      <c r="R9" s="14"/>
      <c r="S9" s="15" t="e">
        <v>#REF!</v>
      </c>
      <c r="T9" s="15" t="b">
        <f>IF(COUNTIF(tbl_MAATREGELEN[[#This Row],[Validatie ''Volledig uitgevoerd'']:[Validatie ''Niet voldaan aan randvoorwaarden'']],TRUE)=1,TRUE,FALSE)</f>
        <v>0</v>
      </c>
      <c r="U9"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9"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9" s="15" t="b">
        <f>IF(tbl_MAATREGELEN[[#This Row],[Status*]]&lt;&gt;"(Nog) niet uitgevoerd",FALSE,IF(tbl_MAATREGELEN[[#This Row],[ Wanneer wordt naar verwachting de maatregel (volledig) uitgevoerd?*]]="",FALSE,TRUE))</f>
        <v>0</v>
      </c>
      <c r="X9" s="15" t="b">
        <f>IF(tbl_MAATREGELEN[[#This Row],[Status*]]&lt;&gt;"Niet van toepassing",FALSE,IF(tbl_MAATREGELEN[[#This Row],[Toelichting*]]="",FALSE,TRUE))</f>
        <v>0</v>
      </c>
      <c r="Y9" s="15" t="b">
        <f>IF(tbl_MAATREGELEN[[#This Row],[Status*]]&lt;&gt;"Alternatief uitgevoerd",FALSE,IF(OR(tbl_MAATREGELEN[[#This Row],[Toelichting*]]=""),FALSE,TRUE))</f>
        <v>0</v>
      </c>
      <c r="Z9" s="15" t="b">
        <f>IF(tbl_MAATREGELEN[[#This Row],[Status*]]&lt;&gt;"Natuurlijk moment (nog) niet voorgedaan",FALSE,IF(OR(tbl_MAATREGELEN[[#This Row],[Wanneer doet zich naar verwachting het natuurlijk moment voor?*]]=""),FALSE,TRUE))</f>
        <v>0</v>
      </c>
      <c r="AA9" s="15" t="b">
        <f>IF(tbl_MAATREGELEN[[#This Row],[Status*]]&lt;&gt;"Niet voldaan aan randvoorwaarden",FALSE,IF(OR(tbl_MAATREGELEN[[#This Row],[Aan welke randvoorwaarden is niet voldaan?*]]="Klik hier"),FALSE,TRUE))</f>
        <v>0</v>
      </c>
      <c r="AB9" s="15" t="b">
        <v>0</v>
      </c>
      <c r="AC9" s="15" t="e">
        <v>#REF!</v>
      </c>
      <c r="AD9" s="6" t="b">
        <v>0</v>
      </c>
    </row>
    <row r="10" spans="2:30" x14ac:dyDescent="0.2">
      <c r="B10" s="6">
        <v>1</v>
      </c>
      <c r="C10" s="7" t="str">
        <f>IF(LEFT(tbl_MAATREGELEN[[#This Row],[Code maatregel]],1)="G","Gebouw",IF(LEFT(tbl_MAATREGELEN[[#This Row],[Code maatregel]],1)="F","Faciliteiten","Proces"))</f>
        <v>Gebouw</v>
      </c>
      <c r="D10" s="6" t="s">
        <v>46</v>
      </c>
      <c r="E10" s="8" t="e">
        <v>#REF!</v>
      </c>
      <c r="F10" s="8" t="e">
        <v>#REF!</v>
      </c>
      <c r="G10" s="8" t="e">
        <v>#REF!</v>
      </c>
      <c r="H10" t="s">
        <v>106</v>
      </c>
      <c r="I10" s="9" t="s">
        <v>158</v>
      </c>
      <c r="J10" s="10" t="s">
        <v>43</v>
      </c>
      <c r="K10" s="10" t="s">
        <v>44</v>
      </c>
      <c r="L10" s="12"/>
      <c r="M10" s="12"/>
      <c r="N10" s="13" t="e">
        <v>#REF!</v>
      </c>
      <c r="O10" s="14"/>
      <c r="P10" s="11">
        <v>2024</v>
      </c>
      <c r="Q10" s="12"/>
      <c r="R10" s="14"/>
      <c r="S10" s="15" t="e">
        <v>#REF!</v>
      </c>
      <c r="T10" s="15" t="b">
        <f>IF(COUNTIF(tbl_MAATREGELEN[[#This Row],[Validatie ''Volledig uitgevoerd'']:[Validatie ''Niet voldaan aan randvoorwaarden'']],TRUE)=1,TRUE,FALSE)</f>
        <v>1</v>
      </c>
      <c r="U10" s="15" t="b">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0</v>
      </c>
      <c r="V10"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10" s="15" t="b">
        <f>IF(tbl_MAATREGELEN[[#This Row],[Status*]]&lt;&gt;"(Nog) niet uitgevoerd",FALSE,IF(tbl_MAATREGELEN[[#This Row],[ Wanneer wordt naar verwachting de maatregel (volledig) uitgevoerd?*]]="",FALSE,TRUE))</f>
        <v>1</v>
      </c>
      <c r="X10" s="15" t="b">
        <f>IF(tbl_MAATREGELEN[[#This Row],[Status*]]&lt;&gt;"Niet van toepassing",FALSE,IF(tbl_MAATREGELEN[[#This Row],[Toelichting*]]="",FALSE,TRUE))</f>
        <v>0</v>
      </c>
      <c r="Y10" s="15" t="b">
        <f>IF(tbl_MAATREGELEN[[#This Row],[Status*]]&lt;&gt;"Alternatief uitgevoerd",FALSE,IF(OR(tbl_MAATREGELEN[[#This Row],[Toelichting*]]=""),FALSE,TRUE))</f>
        <v>0</v>
      </c>
      <c r="Z10" s="15" t="b">
        <f>IF(tbl_MAATREGELEN[[#This Row],[Status*]]&lt;&gt;"Natuurlijk moment (nog) niet voorgedaan",FALSE,IF(OR(tbl_MAATREGELEN[[#This Row],[Wanneer doet zich naar verwachting het natuurlijk moment voor?*]]=""),FALSE,TRUE))</f>
        <v>0</v>
      </c>
      <c r="AA10" s="15" t="b">
        <f>IF(tbl_MAATREGELEN[[#This Row],[Status*]]&lt;&gt;"Niet voldaan aan randvoorwaarden",FALSE,IF(OR(tbl_MAATREGELEN[[#This Row],[Aan welke randvoorwaarden is niet voldaan?*]]="Klik hier"),FALSE,TRUE))</f>
        <v>0</v>
      </c>
      <c r="AB10" s="15" t="b">
        <v>0</v>
      </c>
      <c r="AC10" s="15" t="e">
        <v>#REF!</v>
      </c>
      <c r="AD10" s="6" t="b">
        <v>0</v>
      </c>
    </row>
    <row r="11" spans="2:30" x14ac:dyDescent="0.2">
      <c r="B11" s="6">
        <v>1</v>
      </c>
      <c r="C11" s="7" t="str">
        <f>IF(LEFT(tbl_MAATREGELEN[[#This Row],[Code maatregel]],1)="G","Gebouw",IF(LEFT(tbl_MAATREGELEN[[#This Row],[Code maatregel]],1)="F","Faciliteiten","Proces"))</f>
        <v>Gebouw</v>
      </c>
      <c r="D11" s="6" t="s">
        <v>47</v>
      </c>
      <c r="E11" s="8" t="e">
        <v>#REF!</v>
      </c>
      <c r="F11" s="8" t="e">
        <v>#REF!</v>
      </c>
      <c r="G11" s="8" t="e">
        <v>#REF!</v>
      </c>
      <c r="H11" t="s">
        <v>107</v>
      </c>
      <c r="I11" s="9" t="e">
        <v>#REF!</v>
      </c>
      <c r="J11" s="10" t="s">
        <v>37</v>
      </c>
      <c r="K11" s="10"/>
      <c r="L11" s="11" t="s">
        <v>38</v>
      </c>
      <c r="M11" s="12"/>
      <c r="N11" s="13" t="e">
        <v>#REF!</v>
      </c>
      <c r="O11" s="14"/>
      <c r="P11" s="12"/>
      <c r="Q11" s="12"/>
      <c r="R11" s="14"/>
      <c r="S11" s="15" t="e">
        <v>#REF!</v>
      </c>
      <c r="T11" s="15" t="b">
        <f>IF(COUNTIF(tbl_MAATREGELEN[[#This Row],[Validatie ''Volledig uitgevoerd'']:[Validatie ''Niet voldaan aan randvoorwaarden'']],TRUE)=1,TRUE,FALSE)</f>
        <v>0</v>
      </c>
      <c r="U11"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11"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11" s="15" t="b">
        <f>IF(tbl_MAATREGELEN[[#This Row],[Status*]]&lt;&gt;"(Nog) niet uitgevoerd",FALSE,IF(tbl_MAATREGELEN[[#This Row],[ Wanneer wordt naar verwachting de maatregel (volledig) uitgevoerd?*]]="",FALSE,TRUE))</f>
        <v>0</v>
      </c>
      <c r="X11" s="15" t="b">
        <f>IF(tbl_MAATREGELEN[[#This Row],[Status*]]&lt;&gt;"Niet van toepassing",FALSE,IF(tbl_MAATREGELEN[[#This Row],[Toelichting*]]="",FALSE,TRUE))</f>
        <v>0</v>
      </c>
      <c r="Y11" s="15" t="b">
        <f>IF(tbl_MAATREGELEN[[#This Row],[Status*]]&lt;&gt;"Alternatief uitgevoerd",FALSE,IF(OR(tbl_MAATREGELEN[[#This Row],[Toelichting*]]=""),FALSE,TRUE))</f>
        <v>0</v>
      </c>
      <c r="Z11" s="15" t="b">
        <f>IF(tbl_MAATREGELEN[[#This Row],[Status*]]&lt;&gt;"Natuurlijk moment (nog) niet voorgedaan",FALSE,IF(OR(tbl_MAATREGELEN[[#This Row],[Wanneer doet zich naar verwachting het natuurlijk moment voor?*]]=""),FALSE,TRUE))</f>
        <v>0</v>
      </c>
      <c r="AA11" s="15" t="b">
        <f>IF(tbl_MAATREGELEN[[#This Row],[Status*]]&lt;&gt;"Niet voldaan aan randvoorwaarden",FALSE,IF(OR(tbl_MAATREGELEN[[#This Row],[Aan welke randvoorwaarden is niet voldaan?*]]="Klik hier"),FALSE,TRUE))</f>
        <v>0</v>
      </c>
      <c r="AB11" s="15" t="b">
        <v>0</v>
      </c>
      <c r="AC11" s="15" t="e">
        <v>#REF!</v>
      </c>
      <c r="AD11" s="6" t="b">
        <v>0</v>
      </c>
    </row>
    <row r="12" spans="2:30" x14ac:dyDescent="0.2">
      <c r="B12" s="6">
        <v>1</v>
      </c>
      <c r="C12" s="7" t="str">
        <f>IF(LEFT(tbl_MAATREGELEN[[#This Row],[Code maatregel]],1)="G","Gebouw",IF(LEFT(tbl_MAATREGELEN[[#This Row],[Code maatregel]],1)="F","Faciliteiten","Proces"))</f>
        <v>Gebouw</v>
      </c>
      <c r="D12" s="6" t="s">
        <v>48</v>
      </c>
      <c r="E12" s="8" t="e">
        <v>#REF!</v>
      </c>
      <c r="F12" s="8" t="e">
        <v>#REF!</v>
      </c>
      <c r="G12" s="8" t="e">
        <v>#REF!</v>
      </c>
      <c r="H12" t="s">
        <v>108</v>
      </c>
      <c r="I12" s="9" t="e">
        <v>#REF!</v>
      </c>
      <c r="J12" s="10" t="s">
        <v>37</v>
      </c>
      <c r="K12" s="10"/>
      <c r="L12" s="11" t="s">
        <v>38</v>
      </c>
      <c r="M12" s="12"/>
      <c r="N12" s="13" t="e">
        <v>#REF!</v>
      </c>
      <c r="O12" s="14"/>
      <c r="P12" s="12"/>
      <c r="Q12" s="12"/>
      <c r="R12" s="14"/>
      <c r="S12" s="15" t="e">
        <v>#REF!</v>
      </c>
      <c r="T12" s="15" t="b">
        <f>IF(COUNTIF(tbl_MAATREGELEN[[#This Row],[Validatie ''Volledig uitgevoerd'']:[Validatie ''Niet voldaan aan randvoorwaarden'']],TRUE)=1,TRUE,FALSE)</f>
        <v>0</v>
      </c>
      <c r="U12"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12"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12" s="15" t="b">
        <f>IF(tbl_MAATREGELEN[[#This Row],[Status*]]&lt;&gt;"(Nog) niet uitgevoerd",FALSE,IF(tbl_MAATREGELEN[[#This Row],[ Wanneer wordt naar verwachting de maatregel (volledig) uitgevoerd?*]]="",FALSE,TRUE))</f>
        <v>0</v>
      </c>
      <c r="X12" s="15" t="b">
        <f>IF(tbl_MAATREGELEN[[#This Row],[Status*]]&lt;&gt;"Niet van toepassing",FALSE,IF(tbl_MAATREGELEN[[#This Row],[Toelichting*]]="",FALSE,TRUE))</f>
        <v>0</v>
      </c>
      <c r="Y12" s="15" t="b">
        <f>IF(tbl_MAATREGELEN[[#This Row],[Status*]]&lt;&gt;"Alternatief uitgevoerd",FALSE,IF(OR(tbl_MAATREGELEN[[#This Row],[Toelichting*]]=""),FALSE,TRUE))</f>
        <v>0</v>
      </c>
      <c r="Z12" s="15" t="b">
        <f>IF(tbl_MAATREGELEN[[#This Row],[Status*]]&lt;&gt;"Natuurlijk moment (nog) niet voorgedaan",FALSE,IF(OR(tbl_MAATREGELEN[[#This Row],[Wanneer doet zich naar verwachting het natuurlijk moment voor?*]]=""),FALSE,TRUE))</f>
        <v>0</v>
      </c>
      <c r="AA12" s="15" t="b">
        <f>IF(tbl_MAATREGELEN[[#This Row],[Status*]]&lt;&gt;"Niet voldaan aan randvoorwaarden",FALSE,IF(OR(tbl_MAATREGELEN[[#This Row],[Aan welke randvoorwaarden is niet voldaan?*]]="Klik hier"),FALSE,TRUE))</f>
        <v>0</v>
      </c>
      <c r="AB12" s="15" t="b">
        <v>0</v>
      </c>
      <c r="AC12" s="15" t="e">
        <v>#REF!</v>
      </c>
      <c r="AD12" s="6" t="b">
        <v>1</v>
      </c>
    </row>
    <row r="13" spans="2:30" x14ac:dyDescent="0.2">
      <c r="B13" s="6">
        <v>1</v>
      </c>
      <c r="C13" s="7" t="str">
        <f>IF(LEFT(tbl_MAATREGELEN[[#This Row],[Code maatregel]],1)="G","Gebouw",IF(LEFT(tbl_MAATREGELEN[[#This Row],[Code maatregel]],1)="F","Faciliteiten","Proces"))</f>
        <v>Gebouw</v>
      </c>
      <c r="D13" s="6" t="s">
        <v>49</v>
      </c>
      <c r="E13" s="8" t="e">
        <v>#REF!</v>
      </c>
      <c r="F13" s="8" t="e">
        <v>#REF!</v>
      </c>
      <c r="G13" s="8" t="e">
        <v>#REF!</v>
      </c>
      <c r="H13" t="s">
        <v>109</v>
      </c>
      <c r="I13" s="9" t="e">
        <v>#REF!</v>
      </c>
      <c r="J13" s="10" t="s">
        <v>40</v>
      </c>
      <c r="K13" s="10" t="s">
        <v>50</v>
      </c>
      <c r="L13" s="12"/>
      <c r="M13" s="12"/>
      <c r="N13" s="13" t="e">
        <v>#REF!</v>
      </c>
      <c r="O13" s="14"/>
      <c r="P13" s="12"/>
      <c r="Q13" s="12"/>
      <c r="R13" s="14"/>
      <c r="S13" s="15" t="e">
        <v>#REF!</v>
      </c>
      <c r="T13" s="15" t="b">
        <f>IF(COUNTIF(tbl_MAATREGELEN[[#This Row],[Validatie ''Volledig uitgevoerd'']:[Validatie ''Niet voldaan aan randvoorwaarden'']],TRUE)=1,TRUE,FALSE)</f>
        <v>1</v>
      </c>
      <c r="U13" s="15" t="b">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0</v>
      </c>
      <c r="V13"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13" s="15" t="b">
        <f>IF(tbl_MAATREGELEN[[#This Row],[Status*]]&lt;&gt;"(Nog) niet uitgevoerd",FALSE,IF(tbl_MAATREGELEN[[#This Row],[ Wanneer wordt naar verwachting de maatregel (volledig) uitgevoerd?*]]="",FALSE,TRUE))</f>
        <v>0</v>
      </c>
      <c r="X13" s="15" t="b">
        <f>IF(tbl_MAATREGELEN[[#This Row],[Status*]]&lt;&gt;"Niet van toepassing",FALSE,IF(tbl_MAATREGELEN[[#This Row],[Toelichting*]]="",FALSE,TRUE))</f>
        <v>1</v>
      </c>
      <c r="Y13" s="15" t="b">
        <f>IF(tbl_MAATREGELEN[[#This Row],[Status*]]&lt;&gt;"Alternatief uitgevoerd",FALSE,IF(OR(tbl_MAATREGELEN[[#This Row],[Toelichting*]]=""),FALSE,TRUE))</f>
        <v>0</v>
      </c>
      <c r="Z13" s="15" t="b">
        <f>IF(tbl_MAATREGELEN[[#This Row],[Status*]]&lt;&gt;"Natuurlijk moment (nog) niet voorgedaan",FALSE,IF(OR(tbl_MAATREGELEN[[#This Row],[Wanneer doet zich naar verwachting het natuurlijk moment voor?*]]=""),FALSE,TRUE))</f>
        <v>0</v>
      </c>
      <c r="AA13" s="15" t="b">
        <f>IF(tbl_MAATREGELEN[[#This Row],[Status*]]&lt;&gt;"Niet voldaan aan randvoorwaarden",FALSE,IF(OR(tbl_MAATREGELEN[[#This Row],[Aan welke randvoorwaarden is niet voldaan?*]]="Klik hier"),FALSE,TRUE))</f>
        <v>0</v>
      </c>
      <c r="AB13" s="15" t="b">
        <v>0</v>
      </c>
      <c r="AC13" s="15" t="e">
        <v>#REF!</v>
      </c>
      <c r="AD13" s="6" t="b">
        <v>1</v>
      </c>
    </row>
    <row r="14" spans="2:30" x14ac:dyDescent="0.2">
      <c r="B14" s="6">
        <v>1</v>
      </c>
      <c r="C14" s="7" t="str">
        <f>IF(LEFT(tbl_MAATREGELEN[[#This Row],[Code maatregel]],1)="G","Gebouw",IF(LEFT(tbl_MAATREGELEN[[#This Row],[Code maatregel]],1)="F","Faciliteiten","Proces"))</f>
        <v>Gebouw</v>
      </c>
      <c r="D14" s="6" t="s">
        <v>51</v>
      </c>
      <c r="E14" s="8" t="e">
        <v>#REF!</v>
      </c>
      <c r="F14" s="8" t="e">
        <v>#REF!</v>
      </c>
      <c r="G14" s="8" t="e">
        <v>#REF!</v>
      </c>
      <c r="H14" t="s">
        <v>110</v>
      </c>
      <c r="I14" s="9" t="e">
        <v>#REF!</v>
      </c>
      <c r="J14" s="10" t="s">
        <v>40</v>
      </c>
      <c r="K14" s="10" t="s">
        <v>50</v>
      </c>
      <c r="L14" s="12"/>
      <c r="M14" s="12"/>
      <c r="N14" s="13" t="e">
        <v>#REF!</v>
      </c>
      <c r="O14" s="14"/>
      <c r="P14" s="12"/>
      <c r="Q14" s="12"/>
      <c r="R14" s="14"/>
      <c r="S14" s="15" t="e">
        <v>#REF!</v>
      </c>
      <c r="T14" s="15" t="b">
        <f>IF(COUNTIF(tbl_MAATREGELEN[[#This Row],[Validatie ''Volledig uitgevoerd'']:[Validatie ''Niet voldaan aan randvoorwaarden'']],TRUE)=1,TRUE,FALSE)</f>
        <v>1</v>
      </c>
      <c r="U14" s="15" t="b">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0</v>
      </c>
      <c r="V14"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14" s="15" t="b">
        <f>IF(tbl_MAATREGELEN[[#This Row],[Status*]]&lt;&gt;"(Nog) niet uitgevoerd",FALSE,IF(tbl_MAATREGELEN[[#This Row],[ Wanneer wordt naar verwachting de maatregel (volledig) uitgevoerd?*]]="",FALSE,TRUE))</f>
        <v>0</v>
      </c>
      <c r="X14" s="15" t="b">
        <f>IF(tbl_MAATREGELEN[[#This Row],[Status*]]&lt;&gt;"Niet van toepassing",FALSE,IF(tbl_MAATREGELEN[[#This Row],[Toelichting*]]="",FALSE,TRUE))</f>
        <v>1</v>
      </c>
      <c r="Y14" s="15" t="b">
        <f>IF(tbl_MAATREGELEN[[#This Row],[Status*]]&lt;&gt;"Alternatief uitgevoerd",FALSE,IF(OR(tbl_MAATREGELEN[[#This Row],[Toelichting*]]=""),FALSE,TRUE))</f>
        <v>0</v>
      </c>
      <c r="Z14" s="15" t="b">
        <f>IF(tbl_MAATREGELEN[[#This Row],[Status*]]&lt;&gt;"Natuurlijk moment (nog) niet voorgedaan",FALSE,IF(OR(tbl_MAATREGELEN[[#This Row],[Wanneer doet zich naar verwachting het natuurlijk moment voor?*]]=""),FALSE,TRUE))</f>
        <v>0</v>
      </c>
      <c r="AA14" s="15" t="b">
        <f>IF(tbl_MAATREGELEN[[#This Row],[Status*]]&lt;&gt;"Niet voldaan aan randvoorwaarden",FALSE,IF(OR(tbl_MAATREGELEN[[#This Row],[Aan welke randvoorwaarden is niet voldaan?*]]="Klik hier"),FALSE,TRUE))</f>
        <v>0</v>
      </c>
      <c r="AB14" s="15" t="b">
        <v>0</v>
      </c>
      <c r="AC14" s="15" t="e">
        <v>#REF!</v>
      </c>
      <c r="AD14" s="6" t="b">
        <v>0</v>
      </c>
    </row>
    <row r="15" spans="2:30" x14ac:dyDescent="0.2">
      <c r="B15" s="6">
        <v>1</v>
      </c>
      <c r="C15" s="7" t="str">
        <f>IF(LEFT(tbl_MAATREGELEN[[#This Row],[Code maatregel]],1)="G","Gebouw",IF(LEFT(tbl_MAATREGELEN[[#This Row],[Code maatregel]],1)="F","Faciliteiten","Proces"))</f>
        <v>Gebouw</v>
      </c>
      <c r="D15" s="6" t="s">
        <v>52</v>
      </c>
      <c r="E15" s="8" t="e">
        <v>#REF!</v>
      </c>
      <c r="F15" s="8" t="e">
        <v>#REF!</v>
      </c>
      <c r="G15" s="8" t="e">
        <v>#REF!</v>
      </c>
      <c r="H15" t="s">
        <v>111</v>
      </c>
      <c r="I15" s="9" t="e">
        <v>#REF!</v>
      </c>
      <c r="J15" s="10" t="s">
        <v>37</v>
      </c>
      <c r="K15" s="10"/>
      <c r="L15" s="11" t="s">
        <v>38</v>
      </c>
      <c r="M15" s="12"/>
      <c r="N15" s="13" t="e">
        <v>#REF!</v>
      </c>
      <c r="O15" s="14"/>
      <c r="P15" s="12"/>
      <c r="Q15" s="12"/>
      <c r="R15" s="14"/>
      <c r="S15" s="15" t="e">
        <v>#REF!</v>
      </c>
      <c r="T15" s="15" t="b">
        <f>IF(COUNTIF(tbl_MAATREGELEN[[#This Row],[Validatie ''Volledig uitgevoerd'']:[Validatie ''Niet voldaan aan randvoorwaarden'']],TRUE)=1,TRUE,FALSE)</f>
        <v>0</v>
      </c>
      <c r="U15"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15"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15" s="15" t="b">
        <f>IF(tbl_MAATREGELEN[[#This Row],[Status*]]&lt;&gt;"(Nog) niet uitgevoerd",FALSE,IF(tbl_MAATREGELEN[[#This Row],[ Wanneer wordt naar verwachting de maatregel (volledig) uitgevoerd?*]]="",FALSE,TRUE))</f>
        <v>0</v>
      </c>
      <c r="X15" s="15" t="b">
        <f>IF(tbl_MAATREGELEN[[#This Row],[Status*]]&lt;&gt;"Niet van toepassing",FALSE,IF(tbl_MAATREGELEN[[#This Row],[Toelichting*]]="",FALSE,TRUE))</f>
        <v>0</v>
      </c>
      <c r="Y15" s="15" t="b">
        <f>IF(tbl_MAATREGELEN[[#This Row],[Status*]]&lt;&gt;"Alternatief uitgevoerd",FALSE,IF(OR(tbl_MAATREGELEN[[#This Row],[Toelichting*]]=""),FALSE,TRUE))</f>
        <v>0</v>
      </c>
      <c r="Z15" s="15" t="b">
        <f>IF(tbl_MAATREGELEN[[#This Row],[Status*]]&lt;&gt;"Natuurlijk moment (nog) niet voorgedaan",FALSE,IF(OR(tbl_MAATREGELEN[[#This Row],[Wanneer doet zich naar verwachting het natuurlijk moment voor?*]]=""),FALSE,TRUE))</f>
        <v>0</v>
      </c>
      <c r="AA15" s="15" t="b">
        <f>IF(tbl_MAATREGELEN[[#This Row],[Status*]]&lt;&gt;"Niet voldaan aan randvoorwaarden",FALSE,IF(OR(tbl_MAATREGELEN[[#This Row],[Aan welke randvoorwaarden is niet voldaan?*]]="Klik hier"),FALSE,TRUE))</f>
        <v>0</v>
      </c>
      <c r="AB15" s="15" t="b">
        <v>0</v>
      </c>
      <c r="AC15" s="15" t="e">
        <v>#REF!</v>
      </c>
      <c r="AD15" s="6" t="b">
        <v>0</v>
      </c>
    </row>
    <row r="16" spans="2:30" x14ac:dyDescent="0.2">
      <c r="B16" s="6">
        <v>1</v>
      </c>
      <c r="C16" s="7" t="str">
        <f>IF(LEFT(tbl_MAATREGELEN[[#This Row],[Code maatregel]],1)="G","Gebouw",IF(LEFT(tbl_MAATREGELEN[[#This Row],[Code maatregel]],1)="F","Faciliteiten","Proces"))</f>
        <v>Gebouw</v>
      </c>
      <c r="D16" s="6" t="s">
        <v>53</v>
      </c>
      <c r="E16" s="8" t="e">
        <v>#REF!</v>
      </c>
      <c r="F16" s="8" t="e">
        <v>#REF!</v>
      </c>
      <c r="G16" s="8" t="e">
        <v>#REF!</v>
      </c>
      <c r="H16" t="s">
        <v>112</v>
      </c>
      <c r="I16" s="9" t="e">
        <v>#REF!</v>
      </c>
      <c r="J16" s="10" t="s">
        <v>54</v>
      </c>
      <c r="K16" s="10" t="s">
        <v>55</v>
      </c>
      <c r="L16" s="12"/>
      <c r="M16" s="12"/>
      <c r="N16" s="13" t="e">
        <v>#REF!</v>
      </c>
      <c r="O16" s="14"/>
      <c r="P16" s="12"/>
      <c r="Q16" s="12"/>
      <c r="R16" s="14"/>
      <c r="S16" s="15" t="e">
        <v>#REF!</v>
      </c>
      <c r="T16" s="15" t="b">
        <f>IF(COUNTIF(tbl_MAATREGELEN[[#This Row],[Validatie ''Volledig uitgevoerd'']:[Validatie ''Niet voldaan aan randvoorwaarden'']],TRUE)=1,TRUE,FALSE)</f>
        <v>1</v>
      </c>
      <c r="U16" s="15" t="b">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0</v>
      </c>
      <c r="V16"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16" s="15" t="b">
        <f>IF(tbl_MAATREGELEN[[#This Row],[Status*]]&lt;&gt;"(Nog) niet uitgevoerd",FALSE,IF(tbl_MAATREGELEN[[#This Row],[ Wanneer wordt naar verwachting de maatregel (volledig) uitgevoerd?*]]="",FALSE,TRUE))</f>
        <v>0</v>
      </c>
      <c r="X16" s="15" t="b">
        <f>IF(tbl_MAATREGELEN[[#This Row],[Status*]]&lt;&gt;"Niet van toepassing",FALSE,IF(tbl_MAATREGELEN[[#This Row],[Toelichting*]]="",FALSE,TRUE))</f>
        <v>0</v>
      </c>
      <c r="Y16" s="15" t="b">
        <f>IF(tbl_MAATREGELEN[[#This Row],[Status*]]&lt;&gt;"Alternatief uitgevoerd",FALSE,IF(OR(tbl_MAATREGELEN[[#This Row],[Toelichting*]]=""),FALSE,TRUE))</f>
        <v>1</v>
      </c>
      <c r="Z16" s="15" t="b">
        <f>IF(tbl_MAATREGELEN[[#This Row],[Status*]]&lt;&gt;"Natuurlijk moment (nog) niet voorgedaan",FALSE,IF(OR(tbl_MAATREGELEN[[#This Row],[Wanneer doet zich naar verwachting het natuurlijk moment voor?*]]=""),FALSE,TRUE))</f>
        <v>0</v>
      </c>
      <c r="AA16" s="15" t="b">
        <f>IF(tbl_MAATREGELEN[[#This Row],[Status*]]&lt;&gt;"Niet voldaan aan randvoorwaarden",FALSE,IF(OR(tbl_MAATREGELEN[[#This Row],[Aan welke randvoorwaarden is niet voldaan?*]]="Klik hier"),FALSE,TRUE))</f>
        <v>0</v>
      </c>
      <c r="AB16" s="15" t="b">
        <v>0</v>
      </c>
      <c r="AC16" s="15" t="e">
        <v>#REF!</v>
      </c>
      <c r="AD16" s="6" t="b">
        <v>0</v>
      </c>
    </row>
    <row r="17" spans="2:30" x14ac:dyDescent="0.2">
      <c r="B17" s="6">
        <v>1</v>
      </c>
      <c r="C17" s="7" t="str">
        <f>IF(LEFT(tbl_MAATREGELEN[[#This Row],[Code maatregel]],1)="G","Gebouw",IF(LEFT(tbl_MAATREGELEN[[#This Row],[Code maatregel]],1)="F","Faciliteiten","Proces"))</f>
        <v>Gebouw</v>
      </c>
      <c r="D17" s="6" t="s">
        <v>56</v>
      </c>
      <c r="E17" s="8" t="e">
        <v>#REF!</v>
      </c>
      <c r="F17" s="8" t="e">
        <v>#REF!</v>
      </c>
      <c r="G17" s="8" t="e">
        <v>#REF!</v>
      </c>
      <c r="H17" t="s">
        <v>113</v>
      </c>
      <c r="I17" s="9" t="e">
        <v>#REF!</v>
      </c>
      <c r="J17" s="10" t="s">
        <v>37</v>
      </c>
      <c r="K17" s="10"/>
      <c r="L17" s="11" t="s">
        <v>38</v>
      </c>
      <c r="M17" s="12"/>
      <c r="N17" s="13" t="e">
        <v>#REF!</v>
      </c>
      <c r="O17" s="14"/>
      <c r="P17" s="12"/>
      <c r="Q17" s="12"/>
      <c r="R17" s="14"/>
      <c r="S17" s="15" t="e">
        <v>#REF!</v>
      </c>
      <c r="T17" s="15" t="b">
        <f>IF(COUNTIF(tbl_MAATREGELEN[[#This Row],[Validatie ''Volledig uitgevoerd'']:[Validatie ''Niet voldaan aan randvoorwaarden'']],TRUE)=1,TRUE,FALSE)</f>
        <v>0</v>
      </c>
      <c r="U17"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17"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17" s="15" t="b">
        <f>IF(tbl_MAATREGELEN[[#This Row],[Status*]]&lt;&gt;"(Nog) niet uitgevoerd",FALSE,IF(tbl_MAATREGELEN[[#This Row],[ Wanneer wordt naar verwachting de maatregel (volledig) uitgevoerd?*]]="",FALSE,TRUE))</f>
        <v>0</v>
      </c>
      <c r="X17" s="15" t="b">
        <f>IF(tbl_MAATREGELEN[[#This Row],[Status*]]&lt;&gt;"Niet van toepassing",FALSE,IF(tbl_MAATREGELEN[[#This Row],[Toelichting*]]="",FALSE,TRUE))</f>
        <v>0</v>
      </c>
      <c r="Y17" s="15" t="b">
        <f>IF(tbl_MAATREGELEN[[#This Row],[Status*]]&lt;&gt;"Alternatief uitgevoerd",FALSE,IF(OR(tbl_MAATREGELEN[[#This Row],[Toelichting*]]=""),FALSE,TRUE))</f>
        <v>0</v>
      </c>
      <c r="Z17" s="15" t="b">
        <f>IF(tbl_MAATREGELEN[[#This Row],[Status*]]&lt;&gt;"Natuurlijk moment (nog) niet voorgedaan",FALSE,IF(OR(tbl_MAATREGELEN[[#This Row],[Wanneer doet zich naar verwachting het natuurlijk moment voor?*]]=""),FALSE,TRUE))</f>
        <v>0</v>
      </c>
      <c r="AA17" s="15" t="b">
        <f>IF(tbl_MAATREGELEN[[#This Row],[Status*]]&lt;&gt;"Niet voldaan aan randvoorwaarden",FALSE,IF(OR(tbl_MAATREGELEN[[#This Row],[Aan welke randvoorwaarden is niet voldaan?*]]="Klik hier"),FALSE,TRUE))</f>
        <v>0</v>
      </c>
      <c r="AB17" s="15" t="b">
        <v>0</v>
      </c>
      <c r="AC17" s="15" t="e">
        <v>#REF!</v>
      </c>
      <c r="AD17" s="6" t="b">
        <v>0</v>
      </c>
    </row>
    <row r="18" spans="2:30" x14ac:dyDescent="0.2">
      <c r="B18" s="6">
        <v>1</v>
      </c>
      <c r="C18" s="7" t="str">
        <f>IF(LEFT(tbl_MAATREGELEN[[#This Row],[Code maatregel]],1)="G","Gebouw",IF(LEFT(tbl_MAATREGELEN[[#This Row],[Code maatregel]],1)="F","Faciliteiten","Proces"))</f>
        <v>Gebouw</v>
      </c>
      <c r="D18" s="6" t="s">
        <v>57</v>
      </c>
      <c r="E18" s="8" t="e">
        <v>#REF!</v>
      </c>
      <c r="F18" s="8" t="e">
        <v>#REF!</v>
      </c>
      <c r="G18" s="8" t="e">
        <v>#REF!</v>
      </c>
      <c r="H18" t="s">
        <v>114</v>
      </c>
      <c r="I18" s="9" t="e">
        <v>#REF!</v>
      </c>
      <c r="J18" s="10" t="s">
        <v>43</v>
      </c>
      <c r="K18" s="10" t="s">
        <v>44</v>
      </c>
      <c r="L18" s="12"/>
      <c r="M18" s="12"/>
      <c r="N18" s="13" t="e">
        <v>#REF!</v>
      </c>
      <c r="O18" s="14"/>
      <c r="P18" s="11">
        <v>2024</v>
      </c>
      <c r="Q18" s="12"/>
      <c r="R18" s="14"/>
      <c r="S18" s="15" t="e">
        <v>#REF!</v>
      </c>
      <c r="T18" s="15" t="b">
        <f>IF(COUNTIF(tbl_MAATREGELEN[[#This Row],[Validatie ''Volledig uitgevoerd'']:[Validatie ''Niet voldaan aan randvoorwaarden'']],TRUE)=1,TRUE,FALSE)</f>
        <v>1</v>
      </c>
      <c r="U18" s="15" t="b">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0</v>
      </c>
      <c r="V18"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18" s="15" t="b">
        <f>IF(tbl_MAATREGELEN[[#This Row],[Status*]]&lt;&gt;"(Nog) niet uitgevoerd",FALSE,IF(tbl_MAATREGELEN[[#This Row],[ Wanneer wordt naar verwachting de maatregel (volledig) uitgevoerd?*]]="",FALSE,TRUE))</f>
        <v>1</v>
      </c>
      <c r="X18" s="15" t="b">
        <f>IF(tbl_MAATREGELEN[[#This Row],[Status*]]&lt;&gt;"Niet van toepassing",FALSE,IF(tbl_MAATREGELEN[[#This Row],[Toelichting*]]="",FALSE,TRUE))</f>
        <v>0</v>
      </c>
      <c r="Y18" s="15" t="b">
        <f>IF(tbl_MAATREGELEN[[#This Row],[Status*]]&lt;&gt;"Alternatief uitgevoerd",FALSE,IF(OR(tbl_MAATREGELEN[[#This Row],[Toelichting*]]=""),FALSE,TRUE))</f>
        <v>0</v>
      </c>
      <c r="Z18" s="15" t="b">
        <f>IF(tbl_MAATREGELEN[[#This Row],[Status*]]&lt;&gt;"Natuurlijk moment (nog) niet voorgedaan",FALSE,IF(OR(tbl_MAATREGELEN[[#This Row],[Wanneer doet zich naar verwachting het natuurlijk moment voor?*]]=""),FALSE,TRUE))</f>
        <v>0</v>
      </c>
      <c r="AA18" s="15" t="b">
        <f>IF(tbl_MAATREGELEN[[#This Row],[Status*]]&lt;&gt;"Niet voldaan aan randvoorwaarden",FALSE,IF(OR(tbl_MAATREGELEN[[#This Row],[Aan welke randvoorwaarden is niet voldaan?*]]="Klik hier"),FALSE,TRUE))</f>
        <v>0</v>
      </c>
      <c r="AB18" s="15" t="b">
        <v>0</v>
      </c>
      <c r="AC18" s="15" t="e">
        <v>#REF!</v>
      </c>
      <c r="AD18" s="6" t="b">
        <v>0</v>
      </c>
    </row>
    <row r="19" spans="2:30" x14ac:dyDescent="0.2">
      <c r="B19" s="6">
        <v>1</v>
      </c>
      <c r="C19" s="7" t="str">
        <f>IF(LEFT(tbl_MAATREGELEN[[#This Row],[Code maatregel]],1)="G","Gebouw",IF(LEFT(tbl_MAATREGELEN[[#This Row],[Code maatregel]],1)="F","Faciliteiten","Proces"))</f>
        <v>Gebouw</v>
      </c>
      <c r="D19" s="6" t="s">
        <v>58</v>
      </c>
      <c r="E19" s="8" t="e">
        <v>#REF!</v>
      </c>
      <c r="F19" s="8" t="e">
        <v>#REF!</v>
      </c>
      <c r="G19" s="8" t="e">
        <v>#REF!</v>
      </c>
      <c r="H19" t="s">
        <v>115</v>
      </c>
      <c r="I19" s="9" t="e">
        <v>#REF!</v>
      </c>
      <c r="J19" s="10" t="s">
        <v>40</v>
      </c>
      <c r="K19" s="10" t="s">
        <v>55</v>
      </c>
      <c r="L19" s="12"/>
      <c r="M19" s="12"/>
      <c r="N19" s="13" t="e">
        <v>#REF!</v>
      </c>
      <c r="O19" s="14"/>
      <c r="P19" s="12"/>
      <c r="Q19" s="12"/>
      <c r="R19" s="14"/>
      <c r="S19" s="15" t="e">
        <v>#REF!</v>
      </c>
      <c r="T19" s="15" t="b">
        <f>IF(COUNTIF(tbl_MAATREGELEN[[#This Row],[Validatie ''Volledig uitgevoerd'']:[Validatie ''Niet voldaan aan randvoorwaarden'']],TRUE)=1,TRUE,FALSE)</f>
        <v>1</v>
      </c>
      <c r="U19" s="15" t="b">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0</v>
      </c>
      <c r="V19"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19" s="15" t="b">
        <f>IF(tbl_MAATREGELEN[[#This Row],[Status*]]&lt;&gt;"(Nog) niet uitgevoerd",FALSE,IF(tbl_MAATREGELEN[[#This Row],[ Wanneer wordt naar verwachting de maatregel (volledig) uitgevoerd?*]]="",FALSE,TRUE))</f>
        <v>0</v>
      </c>
      <c r="X19" s="15" t="b">
        <f>IF(tbl_MAATREGELEN[[#This Row],[Status*]]&lt;&gt;"Niet van toepassing",FALSE,IF(tbl_MAATREGELEN[[#This Row],[Toelichting*]]="",FALSE,TRUE))</f>
        <v>1</v>
      </c>
      <c r="Y19" s="15" t="b">
        <f>IF(tbl_MAATREGELEN[[#This Row],[Status*]]&lt;&gt;"Alternatief uitgevoerd",FALSE,IF(OR(tbl_MAATREGELEN[[#This Row],[Toelichting*]]=""),FALSE,TRUE))</f>
        <v>0</v>
      </c>
      <c r="Z19" s="15" t="b">
        <f>IF(tbl_MAATREGELEN[[#This Row],[Status*]]&lt;&gt;"Natuurlijk moment (nog) niet voorgedaan",FALSE,IF(OR(tbl_MAATREGELEN[[#This Row],[Wanneer doet zich naar verwachting het natuurlijk moment voor?*]]=""),FALSE,TRUE))</f>
        <v>0</v>
      </c>
      <c r="AA19" s="15" t="b">
        <f>IF(tbl_MAATREGELEN[[#This Row],[Status*]]&lt;&gt;"Niet voldaan aan randvoorwaarden",FALSE,IF(OR(tbl_MAATREGELEN[[#This Row],[Aan welke randvoorwaarden is niet voldaan?*]]="Klik hier"),FALSE,TRUE))</f>
        <v>0</v>
      </c>
      <c r="AB19" s="15" t="b">
        <v>0</v>
      </c>
      <c r="AC19" s="15" t="e">
        <v>#REF!</v>
      </c>
      <c r="AD19" s="6" t="b">
        <v>0</v>
      </c>
    </row>
    <row r="20" spans="2:30" x14ac:dyDescent="0.2">
      <c r="B20" s="6">
        <v>1</v>
      </c>
      <c r="C20" s="7" t="str">
        <f>IF(LEFT(tbl_MAATREGELEN[[#This Row],[Code maatregel]],1)="G","Gebouw",IF(LEFT(tbl_MAATREGELEN[[#This Row],[Code maatregel]],1)="F","Faciliteiten","Proces"))</f>
        <v>Gebouw</v>
      </c>
      <c r="D20" s="6" t="s">
        <v>59</v>
      </c>
      <c r="E20" s="8" t="e">
        <v>#REF!</v>
      </c>
      <c r="F20" s="8" t="e">
        <v>#REF!</v>
      </c>
      <c r="G20" s="8" t="e">
        <v>#REF!</v>
      </c>
      <c r="H20" t="s">
        <v>116</v>
      </c>
      <c r="I20" s="9" t="e">
        <v>#REF!</v>
      </c>
      <c r="J20" s="10" t="s">
        <v>40</v>
      </c>
      <c r="K20" s="10" t="s">
        <v>55</v>
      </c>
      <c r="L20" s="12"/>
      <c r="M20" s="12"/>
      <c r="N20" s="13" t="e">
        <v>#REF!</v>
      </c>
      <c r="O20" s="14"/>
      <c r="P20" s="12"/>
      <c r="Q20" s="12"/>
      <c r="R20" s="14"/>
      <c r="S20" s="15" t="e">
        <v>#REF!</v>
      </c>
      <c r="T20" s="15" t="b">
        <f>IF(COUNTIF(tbl_MAATREGELEN[[#This Row],[Validatie ''Volledig uitgevoerd'']:[Validatie ''Niet voldaan aan randvoorwaarden'']],TRUE)=1,TRUE,FALSE)</f>
        <v>1</v>
      </c>
      <c r="U20" s="15" t="b">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0</v>
      </c>
      <c r="V20"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20" s="15" t="b">
        <f>IF(tbl_MAATREGELEN[[#This Row],[Status*]]&lt;&gt;"(Nog) niet uitgevoerd",FALSE,IF(tbl_MAATREGELEN[[#This Row],[ Wanneer wordt naar verwachting de maatregel (volledig) uitgevoerd?*]]="",FALSE,TRUE))</f>
        <v>0</v>
      </c>
      <c r="X20" s="15" t="b">
        <f>IF(tbl_MAATREGELEN[[#This Row],[Status*]]&lt;&gt;"Niet van toepassing",FALSE,IF(tbl_MAATREGELEN[[#This Row],[Toelichting*]]="",FALSE,TRUE))</f>
        <v>1</v>
      </c>
      <c r="Y20" s="15" t="b">
        <f>IF(tbl_MAATREGELEN[[#This Row],[Status*]]&lt;&gt;"Alternatief uitgevoerd",FALSE,IF(OR(tbl_MAATREGELEN[[#This Row],[Toelichting*]]=""),FALSE,TRUE))</f>
        <v>0</v>
      </c>
      <c r="Z20" s="15" t="b">
        <f>IF(tbl_MAATREGELEN[[#This Row],[Status*]]&lt;&gt;"Natuurlijk moment (nog) niet voorgedaan",FALSE,IF(OR(tbl_MAATREGELEN[[#This Row],[Wanneer doet zich naar verwachting het natuurlijk moment voor?*]]=""),FALSE,TRUE))</f>
        <v>0</v>
      </c>
      <c r="AA20" s="15" t="b">
        <f>IF(tbl_MAATREGELEN[[#This Row],[Status*]]&lt;&gt;"Niet voldaan aan randvoorwaarden",FALSE,IF(OR(tbl_MAATREGELEN[[#This Row],[Aan welke randvoorwaarden is niet voldaan?*]]="Klik hier"),FALSE,TRUE))</f>
        <v>0</v>
      </c>
      <c r="AB20" s="15" t="b">
        <v>0</v>
      </c>
      <c r="AC20" s="15" t="e">
        <v>#REF!</v>
      </c>
      <c r="AD20" s="6" t="b">
        <v>0</v>
      </c>
    </row>
    <row r="21" spans="2:30" x14ac:dyDescent="0.2">
      <c r="B21" s="6">
        <v>1</v>
      </c>
      <c r="C21" s="7" t="str">
        <f>IF(LEFT(tbl_MAATREGELEN[[#This Row],[Code maatregel]],1)="G","Gebouw",IF(LEFT(tbl_MAATREGELEN[[#This Row],[Code maatregel]],1)="F","Faciliteiten","Proces"))</f>
        <v>Gebouw</v>
      </c>
      <c r="D21" s="6" t="s">
        <v>60</v>
      </c>
      <c r="E21" s="8" t="e">
        <v>#REF!</v>
      </c>
      <c r="F21" s="8" t="e">
        <v>#REF!</v>
      </c>
      <c r="G21" s="8" t="e">
        <v>#REF!</v>
      </c>
      <c r="H21" t="s">
        <v>117</v>
      </c>
      <c r="I21" s="9" t="e">
        <v>#REF!</v>
      </c>
      <c r="J21" s="10" t="s">
        <v>37</v>
      </c>
      <c r="K21" s="10"/>
      <c r="L21" s="11" t="s">
        <v>38</v>
      </c>
      <c r="M21" s="12"/>
      <c r="N21" s="13" t="e">
        <v>#REF!</v>
      </c>
      <c r="O21" s="14"/>
      <c r="P21" s="12"/>
      <c r="Q21" s="12"/>
      <c r="R21" s="14"/>
      <c r="S21" s="15" t="e">
        <v>#REF!</v>
      </c>
      <c r="T21" s="15" t="b">
        <f>IF(COUNTIF(tbl_MAATREGELEN[[#This Row],[Validatie ''Volledig uitgevoerd'']:[Validatie ''Niet voldaan aan randvoorwaarden'']],TRUE)=1,TRUE,FALSE)</f>
        <v>0</v>
      </c>
      <c r="U21"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21"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21" s="15" t="b">
        <f>IF(tbl_MAATREGELEN[[#This Row],[Status*]]&lt;&gt;"(Nog) niet uitgevoerd",FALSE,IF(tbl_MAATREGELEN[[#This Row],[ Wanneer wordt naar verwachting de maatregel (volledig) uitgevoerd?*]]="",FALSE,TRUE))</f>
        <v>0</v>
      </c>
      <c r="X21" s="15" t="b">
        <f>IF(tbl_MAATREGELEN[[#This Row],[Status*]]&lt;&gt;"Niet van toepassing",FALSE,IF(tbl_MAATREGELEN[[#This Row],[Toelichting*]]="",FALSE,TRUE))</f>
        <v>0</v>
      </c>
      <c r="Y21" s="15" t="b">
        <f>IF(tbl_MAATREGELEN[[#This Row],[Status*]]&lt;&gt;"Alternatief uitgevoerd",FALSE,IF(OR(tbl_MAATREGELEN[[#This Row],[Toelichting*]]=""),FALSE,TRUE))</f>
        <v>0</v>
      </c>
      <c r="Z21" s="15" t="b">
        <f>IF(tbl_MAATREGELEN[[#This Row],[Status*]]&lt;&gt;"Natuurlijk moment (nog) niet voorgedaan",FALSE,IF(OR(tbl_MAATREGELEN[[#This Row],[Wanneer doet zich naar verwachting het natuurlijk moment voor?*]]=""),FALSE,TRUE))</f>
        <v>0</v>
      </c>
      <c r="AA21" s="15" t="b">
        <f>IF(tbl_MAATREGELEN[[#This Row],[Status*]]&lt;&gt;"Niet voldaan aan randvoorwaarden",FALSE,IF(OR(tbl_MAATREGELEN[[#This Row],[Aan welke randvoorwaarden is niet voldaan?*]]="Klik hier"),FALSE,TRUE))</f>
        <v>0</v>
      </c>
      <c r="AB21" s="15" t="b">
        <v>0</v>
      </c>
      <c r="AC21" s="15" t="e">
        <v>#REF!</v>
      </c>
      <c r="AD21" s="6" t="b">
        <v>0</v>
      </c>
    </row>
    <row r="22" spans="2:30" x14ac:dyDescent="0.2">
      <c r="B22" s="6">
        <v>1</v>
      </c>
      <c r="C22" s="7" t="str">
        <f>IF(LEFT(tbl_MAATREGELEN[[#This Row],[Code maatregel]],1)="G","Gebouw",IF(LEFT(tbl_MAATREGELEN[[#This Row],[Code maatregel]],1)="F","Faciliteiten","Proces"))</f>
        <v>Gebouw</v>
      </c>
      <c r="D22" s="6" t="s">
        <v>61</v>
      </c>
      <c r="E22" s="8" t="e">
        <v>#REF!</v>
      </c>
      <c r="F22" s="8" t="e">
        <v>#REF!</v>
      </c>
      <c r="G22" s="8" t="e">
        <v>#REF!</v>
      </c>
      <c r="H22" t="s">
        <v>118</v>
      </c>
      <c r="I22" s="9" t="e">
        <v>#REF!</v>
      </c>
      <c r="J22" s="10" t="s">
        <v>40</v>
      </c>
      <c r="K22" s="10" t="s">
        <v>55</v>
      </c>
      <c r="L22" s="12"/>
      <c r="M22" s="12"/>
      <c r="N22" s="13" t="e">
        <v>#REF!</v>
      </c>
      <c r="O22" s="14"/>
      <c r="P22" s="12"/>
      <c r="Q22" s="12"/>
      <c r="R22" s="14"/>
      <c r="S22" s="15" t="e">
        <v>#REF!</v>
      </c>
      <c r="T22" s="15" t="b">
        <f>IF(COUNTIF(tbl_MAATREGELEN[[#This Row],[Validatie ''Volledig uitgevoerd'']:[Validatie ''Niet voldaan aan randvoorwaarden'']],TRUE)=1,TRUE,FALSE)</f>
        <v>1</v>
      </c>
      <c r="U22" s="15" t="b">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0</v>
      </c>
      <c r="V22"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22" s="15" t="b">
        <f>IF(tbl_MAATREGELEN[[#This Row],[Status*]]&lt;&gt;"(Nog) niet uitgevoerd",FALSE,IF(tbl_MAATREGELEN[[#This Row],[ Wanneer wordt naar verwachting de maatregel (volledig) uitgevoerd?*]]="",FALSE,TRUE))</f>
        <v>0</v>
      </c>
      <c r="X22" s="15" t="b">
        <f>IF(tbl_MAATREGELEN[[#This Row],[Status*]]&lt;&gt;"Niet van toepassing",FALSE,IF(tbl_MAATREGELEN[[#This Row],[Toelichting*]]="",FALSE,TRUE))</f>
        <v>1</v>
      </c>
      <c r="Y22" s="15" t="b">
        <f>IF(tbl_MAATREGELEN[[#This Row],[Status*]]&lt;&gt;"Alternatief uitgevoerd",FALSE,IF(OR(tbl_MAATREGELEN[[#This Row],[Toelichting*]]=""),FALSE,TRUE))</f>
        <v>0</v>
      </c>
      <c r="Z22" s="15" t="b">
        <f>IF(tbl_MAATREGELEN[[#This Row],[Status*]]&lt;&gt;"Natuurlijk moment (nog) niet voorgedaan",FALSE,IF(OR(tbl_MAATREGELEN[[#This Row],[Wanneer doet zich naar verwachting het natuurlijk moment voor?*]]=""),FALSE,TRUE))</f>
        <v>0</v>
      </c>
      <c r="AA22" s="15" t="b">
        <f>IF(tbl_MAATREGELEN[[#This Row],[Status*]]&lt;&gt;"Niet voldaan aan randvoorwaarden",FALSE,IF(OR(tbl_MAATREGELEN[[#This Row],[Aan welke randvoorwaarden is niet voldaan?*]]="Klik hier"),FALSE,TRUE))</f>
        <v>0</v>
      </c>
      <c r="AB22" s="15" t="b">
        <v>0</v>
      </c>
      <c r="AC22" s="15" t="e">
        <v>#REF!</v>
      </c>
      <c r="AD22" s="6" t="b">
        <v>1</v>
      </c>
    </row>
    <row r="23" spans="2:30" x14ac:dyDescent="0.2">
      <c r="B23" s="6">
        <v>1</v>
      </c>
      <c r="C23" s="7" t="str">
        <f>IF(LEFT(tbl_MAATREGELEN[[#This Row],[Code maatregel]],1)="G","Gebouw",IF(LEFT(tbl_MAATREGELEN[[#This Row],[Code maatregel]],1)="F","Faciliteiten","Proces"))</f>
        <v>Gebouw</v>
      </c>
      <c r="D23" s="6" t="s">
        <v>62</v>
      </c>
      <c r="E23" s="8" t="e">
        <v>#REF!</v>
      </c>
      <c r="F23" s="8" t="e">
        <v>#REF!</v>
      </c>
      <c r="G23" s="8" t="e">
        <v>#REF!</v>
      </c>
      <c r="H23" t="s">
        <v>119</v>
      </c>
      <c r="I23" s="9" t="e">
        <v>#REF!</v>
      </c>
      <c r="J23" s="10" t="s">
        <v>37</v>
      </c>
      <c r="K23" s="10"/>
      <c r="L23" s="11" t="s">
        <v>38</v>
      </c>
      <c r="M23" s="12"/>
      <c r="N23" s="13" t="e">
        <v>#REF!</v>
      </c>
      <c r="O23" s="14"/>
      <c r="P23" s="12"/>
      <c r="Q23" s="12"/>
      <c r="R23" s="14"/>
      <c r="S23" s="15" t="e">
        <v>#REF!</v>
      </c>
      <c r="T23" s="15" t="b">
        <f>IF(COUNTIF(tbl_MAATREGELEN[[#This Row],[Validatie ''Volledig uitgevoerd'']:[Validatie ''Niet voldaan aan randvoorwaarden'']],TRUE)=1,TRUE,FALSE)</f>
        <v>0</v>
      </c>
      <c r="U23"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23"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23" s="15" t="b">
        <f>IF(tbl_MAATREGELEN[[#This Row],[Status*]]&lt;&gt;"(Nog) niet uitgevoerd",FALSE,IF(tbl_MAATREGELEN[[#This Row],[ Wanneer wordt naar verwachting de maatregel (volledig) uitgevoerd?*]]="",FALSE,TRUE))</f>
        <v>0</v>
      </c>
      <c r="X23" s="15" t="b">
        <f>IF(tbl_MAATREGELEN[[#This Row],[Status*]]&lt;&gt;"Niet van toepassing",FALSE,IF(tbl_MAATREGELEN[[#This Row],[Toelichting*]]="",FALSE,TRUE))</f>
        <v>0</v>
      </c>
      <c r="Y23" s="15" t="b">
        <f>IF(tbl_MAATREGELEN[[#This Row],[Status*]]&lt;&gt;"Alternatief uitgevoerd",FALSE,IF(OR(tbl_MAATREGELEN[[#This Row],[Toelichting*]]=""),FALSE,TRUE))</f>
        <v>0</v>
      </c>
      <c r="Z23" s="15" t="b">
        <f>IF(tbl_MAATREGELEN[[#This Row],[Status*]]&lt;&gt;"Natuurlijk moment (nog) niet voorgedaan",FALSE,IF(OR(tbl_MAATREGELEN[[#This Row],[Wanneer doet zich naar verwachting het natuurlijk moment voor?*]]=""),FALSE,TRUE))</f>
        <v>0</v>
      </c>
      <c r="AA23" s="15" t="b">
        <f>IF(tbl_MAATREGELEN[[#This Row],[Status*]]&lt;&gt;"Niet voldaan aan randvoorwaarden",FALSE,IF(OR(tbl_MAATREGELEN[[#This Row],[Aan welke randvoorwaarden is niet voldaan?*]]="Klik hier"),FALSE,TRUE))</f>
        <v>0</v>
      </c>
      <c r="AB23" s="15" t="b">
        <v>0</v>
      </c>
      <c r="AC23" s="15" t="e">
        <v>#REF!</v>
      </c>
      <c r="AD23" s="6" t="b">
        <v>0</v>
      </c>
    </row>
    <row r="24" spans="2:30" x14ac:dyDescent="0.2">
      <c r="B24" s="6">
        <v>1</v>
      </c>
      <c r="C24" s="7" t="str">
        <f>IF(LEFT(tbl_MAATREGELEN[[#This Row],[Code maatregel]],1)="G","Gebouw",IF(LEFT(tbl_MAATREGELEN[[#This Row],[Code maatregel]],1)="F","Faciliteiten","Proces"))</f>
        <v>Gebouw</v>
      </c>
      <c r="D24" s="6" t="s">
        <v>63</v>
      </c>
      <c r="E24" s="8" t="e">
        <v>#REF!</v>
      </c>
      <c r="F24" s="8" t="e">
        <v>#REF!</v>
      </c>
      <c r="G24" s="8" t="e">
        <v>#REF!</v>
      </c>
      <c r="H24" t="s">
        <v>120</v>
      </c>
      <c r="I24" s="9" t="e">
        <v>#REF!</v>
      </c>
      <c r="J24" s="10" t="s">
        <v>37</v>
      </c>
      <c r="K24" s="10"/>
      <c r="L24" s="11" t="s">
        <v>38</v>
      </c>
      <c r="M24" s="12"/>
      <c r="N24" s="13" t="e">
        <v>#REF!</v>
      </c>
      <c r="O24" s="14"/>
      <c r="P24" s="12"/>
      <c r="Q24" s="12"/>
      <c r="R24" s="14"/>
      <c r="S24" s="15" t="e">
        <v>#REF!</v>
      </c>
      <c r="T24" s="15" t="b">
        <f>IF(COUNTIF(tbl_MAATREGELEN[[#This Row],[Validatie ''Volledig uitgevoerd'']:[Validatie ''Niet voldaan aan randvoorwaarden'']],TRUE)=1,TRUE,FALSE)</f>
        <v>0</v>
      </c>
      <c r="U24"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24"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24" s="15" t="b">
        <f>IF(tbl_MAATREGELEN[[#This Row],[Status*]]&lt;&gt;"(Nog) niet uitgevoerd",FALSE,IF(tbl_MAATREGELEN[[#This Row],[ Wanneer wordt naar verwachting de maatregel (volledig) uitgevoerd?*]]="",FALSE,TRUE))</f>
        <v>0</v>
      </c>
      <c r="X24" s="15" t="b">
        <f>IF(tbl_MAATREGELEN[[#This Row],[Status*]]&lt;&gt;"Niet van toepassing",FALSE,IF(tbl_MAATREGELEN[[#This Row],[Toelichting*]]="",FALSE,TRUE))</f>
        <v>0</v>
      </c>
      <c r="Y24" s="15" t="b">
        <f>IF(tbl_MAATREGELEN[[#This Row],[Status*]]&lt;&gt;"Alternatief uitgevoerd",FALSE,IF(OR(tbl_MAATREGELEN[[#This Row],[Toelichting*]]=""),FALSE,TRUE))</f>
        <v>0</v>
      </c>
      <c r="Z24" s="15" t="b">
        <f>IF(tbl_MAATREGELEN[[#This Row],[Status*]]&lt;&gt;"Natuurlijk moment (nog) niet voorgedaan",FALSE,IF(OR(tbl_MAATREGELEN[[#This Row],[Wanneer doet zich naar verwachting het natuurlijk moment voor?*]]=""),FALSE,TRUE))</f>
        <v>0</v>
      </c>
      <c r="AA24" s="15" t="b">
        <f>IF(tbl_MAATREGELEN[[#This Row],[Status*]]&lt;&gt;"Niet voldaan aan randvoorwaarden",FALSE,IF(OR(tbl_MAATREGELEN[[#This Row],[Aan welke randvoorwaarden is niet voldaan?*]]="Klik hier"),FALSE,TRUE))</f>
        <v>0</v>
      </c>
      <c r="AB24" s="15" t="b">
        <v>0</v>
      </c>
      <c r="AC24" s="15" t="e">
        <v>#REF!</v>
      </c>
      <c r="AD24" s="6" t="b">
        <v>0</v>
      </c>
    </row>
    <row r="25" spans="2:30" x14ac:dyDescent="0.2">
      <c r="B25" s="6">
        <v>1</v>
      </c>
      <c r="C25" s="7" t="str">
        <f>IF(LEFT(tbl_MAATREGELEN[[#This Row],[Code maatregel]],1)="G","Gebouw",IF(LEFT(tbl_MAATREGELEN[[#This Row],[Code maatregel]],1)="F","Faciliteiten","Proces"))</f>
        <v>Gebouw</v>
      </c>
      <c r="D25" s="6" t="s">
        <v>64</v>
      </c>
      <c r="E25" s="8" t="e">
        <v>#REF!</v>
      </c>
      <c r="F25" s="8" t="e">
        <v>#REF!</v>
      </c>
      <c r="G25" s="8" t="e">
        <v>#REF!</v>
      </c>
      <c r="H25" t="s">
        <v>121</v>
      </c>
      <c r="I25" s="9" t="e">
        <v>#REF!</v>
      </c>
      <c r="J25" s="10" t="s">
        <v>37</v>
      </c>
      <c r="K25" s="10"/>
      <c r="L25" s="11" t="s">
        <v>38</v>
      </c>
      <c r="M25" s="12"/>
      <c r="N25" s="13" t="e">
        <v>#REF!</v>
      </c>
      <c r="O25" s="14"/>
      <c r="P25" s="12"/>
      <c r="Q25" s="12"/>
      <c r="R25" s="14"/>
      <c r="S25" s="15" t="e">
        <v>#REF!</v>
      </c>
      <c r="T25" s="15" t="b">
        <f>IF(COUNTIF(tbl_MAATREGELEN[[#This Row],[Validatie ''Volledig uitgevoerd'']:[Validatie ''Niet voldaan aan randvoorwaarden'']],TRUE)=1,TRUE,FALSE)</f>
        <v>0</v>
      </c>
      <c r="U25"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25"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25" s="15" t="b">
        <f>IF(tbl_MAATREGELEN[[#This Row],[Status*]]&lt;&gt;"(Nog) niet uitgevoerd",FALSE,IF(tbl_MAATREGELEN[[#This Row],[ Wanneer wordt naar verwachting de maatregel (volledig) uitgevoerd?*]]="",FALSE,TRUE))</f>
        <v>0</v>
      </c>
      <c r="X25" s="15" t="b">
        <f>IF(tbl_MAATREGELEN[[#This Row],[Status*]]&lt;&gt;"Niet van toepassing",FALSE,IF(tbl_MAATREGELEN[[#This Row],[Toelichting*]]="",FALSE,TRUE))</f>
        <v>0</v>
      </c>
      <c r="Y25" s="15" t="b">
        <f>IF(tbl_MAATREGELEN[[#This Row],[Status*]]&lt;&gt;"Alternatief uitgevoerd",FALSE,IF(OR(tbl_MAATREGELEN[[#This Row],[Toelichting*]]=""),FALSE,TRUE))</f>
        <v>0</v>
      </c>
      <c r="Z25" s="15" t="b">
        <f>IF(tbl_MAATREGELEN[[#This Row],[Status*]]&lt;&gt;"Natuurlijk moment (nog) niet voorgedaan",FALSE,IF(OR(tbl_MAATREGELEN[[#This Row],[Wanneer doet zich naar verwachting het natuurlijk moment voor?*]]=""),FALSE,TRUE))</f>
        <v>0</v>
      </c>
      <c r="AA25" s="15" t="b">
        <f>IF(tbl_MAATREGELEN[[#This Row],[Status*]]&lt;&gt;"Niet voldaan aan randvoorwaarden",FALSE,IF(OR(tbl_MAATREGELEN[[#This Row],[Aan welke randvoorwaarden is niet voldaan?*]]="Klik hier"),FALSE,TRUE))</f>
        <v>0</v>
      </c>
      <c r="AB25" s="15" t="b">
        <v>0</v>
      </c>
      <c r="AC25" s="15" t="e">
        <v>#REF!</v>
      </c>
      <c r="AD25" s="6" t="b">
        <v>0</v>
      </c>
    </row>
    <row r="26" spans="2:30" x14ac:dyDescent="0.2">
      <c r="B26" s="6">
        <v>1</v>
      </c>
      <c r="C26" s="7" t="str">
        <f>IF(LEFT(tbl_MAATREGELEN[[#This Row],[Code maatregel]],1)="G","Gebouw",IF(LEFT(tbl_MAATREGELEN[[#This Row],[Code maatregel]],1)="F","Faciliteiten","Proces"))</f>
        <v>Gebouw</v>
      </c>
      <c r="D26" s="6" t="s">
        <v>65</v>
      </c>
      <c r="E26" s="8" t="e">
        <v>#REF!</v>
      </c>
      <c r="F26" s="8" t="e">
        <v>#REF!</v>
      </c>
      <c r="G26" s="8" t="e">
        <v>#REF!</v>
      </c>
      <c r="H26" t="s">
        <v>122</v>
      </c>
      <c r="I26" s="9" t="e">
        <v>#REF!</v>
      </c>
      <c r="J26" s="10" t="s">
        <v>37</v>
      </c>
      <c r="K26" s="10"/>
      <c r="L26" s="11" t="s">
        <v>38</v>
      </c>
      <c r="M26" s="12"/>
      <c r="N26" s="13" t="e">
        <v>#REF!</v>
      </c>
      <c r="O26" s="14"/>
      <c r="P26" s="12"/>
      <c r="Q26" s="12"/>
      <c r="R26" s="14"/>
      <c r="S26" s="15" t="e">
        <v>#REF!</v>
      </c>
      <c r="T26" s="15" t="b">
        <f>IF(COUNTIF(tbl_MAATREGELEN[[#This Row],[Validatie ''Volledig uitgevoerd'']:[Validatie ''Niet voldaan aan randvoorwaarden'']],TRUE)=1,TRUE,FALSE)</f>
        <v>0</v>
      </c>
      <c r="U26"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26"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26" s="15" t="b">
        <f>IF(tbl_MAATREGELEN[[#This Row],[Status*]]&lt;&gt;"(Nog) niet uitgevoerd",FALSE,IF(tbl_MAATREGELEN[[#This Row],[ Wanneer wordt naar verwachting de maatregel (volledig) uitgevoerd?*]]="",FALSE,TRUE))</f>
        <v>0</v>
      </c>
      <c r="X26" s="15" t="b">
        <f>IF(tbl_MAATREGELEN[[#This Row],[Status*]]&lt;&gt;"Niet van toepassing",FALSE,IF(tbl_MAATREGELEN[[#This Row],[Toelichting*]]="",FALSE,TRUE))</f>
        <v>0</v>
      </c>
      <c r="Y26" s="15" t="b">
        <f>IF(tbl_MAATREGELEN[[#This Row],[Status*]]&lt;&gt;"Alternatief uitgevoerd",FALSE,IF(OR(tbl_MAATREGELEN[[#This Row],[Toelichting*]]=""),FALSE,TRUE))</f>
        <v>0</v>
      </c>
      <c r="Z26" s="15" t="b">
        <f>IF(tbl_MAATREGELEN[[#This Row],[Status*]]&lt;&gt;"Natuurlijk moment (nog) niet voorgedaan",FALSE,IF(OR(tbl_MAATREGELEN[[#This Row],[Wanneer doet zich naar verwachting het natuurlijk moment voor?*]]=""),FALSE,TRUE))</f>
        <v>0</v>
      </c>
      <c r="AA26" s="15" t="b">
        <f>IF(tbl_MAATREGELEN[[#This Row],[Status*]]&lt;&gt;"Niet voldaan aan randvoorwaarden",FALSE,IF(OR(tbl_MAATREGELEN[[#This Row],[Aan welke randvoorwaarden is niet voldaan?*]]="Klik hier"),FALSE,TRUE))</f>
        <v>0</v>
      </c>
      <c r="AB26" s="15" t="b">
        <v>0</v>
      </c>
      <c r="AC26" s="15" t="e">
        <v>#REF!</v>
      </c>
      <c r="AD26" s="6" t="b">
        <v>0</v>
      </c>
    </row>
    <row r="27" spans="2:30" x14ac:dyDescent="0.2">
      <c r="B27" s="6">
        <v>1</v>
      </c>
      <c r="C27" s="7" t="str">
        <f>IF(LEFT(tbl_MAATREGELEN[[#This Row],[Code maatregel]],1)="G","Gebouw",IF(LEFT(tbl_MAATREGELEN[[#This Row],[Code maatregel]],1)="F","Faciliteiten","Proces"))</f>
        <v>Gebouw</v>
      </c>
      <c r="D27" s="6" t="s">
        <v>66</v>
      </c>
      <c r="E27" s="8" t="e">
        <v>#REF!</v>
      </c>
      <c r="F27" s="8" t="e">
        <v>#REF!</v>
      </c>
      <c r="G27" s="8" t="e">
        <v>#REF!</v>
      </c>
      <c r="H27" t="s">
        <v>123</v>
      </c>
      <c r="I27" s="9" t="e">
        <v>#REF!</v>
      </c>
      <c r="J27" s="10" t="s">
        <v>37</v>
      </c>
      <c r="K27" s="10"/>
      <c r="L27" s="11" t="s">
        <v>38</v>
      </c>
      <c r="M27" s="12"/>
      <c r="N27" s="13" t="e">
        <v>#REF!</v>
      </c>
      <c r="O27" s="14"/>
      <c r="P27" s="12"/>
      <c r="Q27" s="12"/>
      <c r="R27" s="14"/>
      <c r="S27" s="15" t="e">
        <v>#REF!</v>
      </c>
      <c r="T27" s="15" t="b">
        <f>IF(COUNTIF(tbl_MAATREGELEN[[#This Row],[Validatie ''Volledig uitgevoerd'']:[Validatie ''Niet voldaan aan randvoorwaarden'']],TRUE)=1,TRUE,FALSE)</f>
        <v>0</v>
      </c>
      <c r="U27"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27"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27" s="15" t="b">
        <f>IF(tbl_MAATREGELEN[[#This Row],[Status*]]&lt;&gt;"(Nog) niet uitgevoerd",FALSE,IF(tbl_MAATREGELEN[[#This Row],[ Wanneer wordt naar verwachting de maatregel (volledig) uitgevoerd?*]]="",FALSE,TRUE))</f>
        <v>0</v>
      </c>
      <c r="X27" s="15" t="b">
        <f>IF(tbl_MAATREGELEN[[#This Row],[Status*]]&lt;&gt;"Niet van toepassing",FALSE,IF(tbl_MAATREGELEN[[#This Row],[Toelichting*]]="",FALSE,TRUE))</f>
        <v>0</v>
      </c>
      <c r="Y27" s="15" t="b">
        <f>IF(tbl_MAATREGELEN[[#This Row],[Status*]]&lt;&gt;"Alternatief uitgevoerd",FALSE,IF(OR(tbl_MAATREGELEN[[#This Row],[Toelichting*]]=""),FALSE,TRUE))</f>
        <v>0</v>
      </c>
      <c r="Z27" s="15" t="b">
        <f>IF(tbl_MAATREGELEN[[#This Row],[Status*]]&lt;&gt;"Natuurlijk moment (nog) niet voorgedaan",FALSE,IF(OR(tbl_MAATREGELEN[[#This Row],[Wanneer doet zich naar verwachting het natuurlijk moment voor?*]]=""),FALSE,TRUE))</f>
        <v>0</v>
      </c>
      <c r="AA27" s="15" t="b">
        <f>IF(tbl_MAATREGELEN[[#This Row],[Status*]]&lt;&gt;"Niet voldaan aan randvoorwaarden",FALSE,IF(OR(tbl_MAATREGELEN[[#This Row],[Aan welke randvoorwaarden is niet voldaan?*]]="Klik hier"),FALSE,TRUE))</f>
        <v>0</v>
      </c>
      <c r="AB27" s="15" t="b">
        <v>0</v>
      </c>
      <c r="AC27" s="15" t="e">
        <v>#REF!</v>
      </c>
      <c r="AD27" s="6" t="b">
        <v>0</v>
      </c>
    </row>
    <row r="28" spans="2:30" x14ac:dyDescent="0.2">
      <c r="B28" s="6">
        <v>1</v>
      </c>
      <c r="C28" s="7" t="str">
        <f>IF(LEFT(tbl_MAATREGELEN[[#This Row],[Code maatregel]],1)="G","Gebouw",IF(LEFT(tbl_MAATREGELEN[[#This Row],[Code maatregel]],1)="F","Faciliteiten","Proces"))</f>
        <v>Gebouw</v>
      </c>
      <c r="D28" s="6" t="s">
        <v>67</v>
      </c>
      <c r="E28" s="8" t="e">
        <v>#REF!</v>
      </c>
      <c r="F28" s="8" t="e">
        <v>#REF!</v>
      </c>
      <c r="G28" s="8" t="e">
        <v>#REF!</v>
      </c>
      <c r="H28" t="s">
        <v>124</v>
      </c>
      <c r="I28" s="9" t="e">
        <v>#REF!</v>
      </c>
      <c r="J28" s="10" t="s">
        <v>37</v>
      </c>
      <c r="K28" s="10"/>
      <c r="L28" s="11" t="s">
        <v>38</v>
      </c>
      <c r="M28" s="12"/>
      <c r="N28" s="13" t="e">
        <v>#REF!</v>
      </c>
      <c r="O28" s="14"/>
      <c r="P28" s="12"/>
      <c r="Q28" s="12"/>
      <c r="R28" s="14"/>
      <c r="S28" s="15" t="e">
        <v>#REF!</v>
      </c>
      <c r="T28" s="15" t="b">
        <f>IF(COUNTIF(tbl_MAATREGELEN[[#This Row],[Validatie ''Volledig uitgevoerd'']:[Validatie ''Niet voldaan aan randvoorwaarden'']],TRUE)=1,TRUE,FALSE)</f>
        <v>0</v>
      </c>
      <c r="U28"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28"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28" s="15" t="b">
        <f>IF(tbl_MAATREGELEN[[#This Row],[Status*]]&lt;&gt;"(Nog) niet uitgevoerd",FALSE,IF(tbl_MAATREGELEN[[#This Row],[ Wanneer wordt naar verwachting de maatregel (volledig) uitgevoerd?*]]="",FALSE,TRUE))</f>
        <v>0</v>
      </c>
      <c r="X28" s="15" t="b">
        <f>IF(tbl_MAATREGELEN[[#This Row],[Status*]]&lt;&gt;"Niet van toepassing",FALSE,IF(tbl_MAATREGELEN[[#This Row],[Toelichting*]]="",FALSE,TRUE))</f>
        <v>0</v>
      </c>
      <c r="Y28" s="15" t="b">
        <f>IF(tbl_MAATREGELEN[[#This Row],[Status*]]&lt;&gt;"Alternatief uitgevoerd",FALSE,IF(OR(tbl_MAATREGELEN[[#This Row],[Toelichting*]]=""),FALSE,TRUE))</f>
        <v>0</v>
      </c>
      <c r="Z28" s="15" t="b">
        <f>IF(tbl_MAATREGELEN[[#This Row],[Status*]]&lt;&gt;"Natuurlijk moment (nog) niet voorgedaan",FALSE,IF(OR(tbl_MAATREGELEN[[#This Row],[Wanneer doet zich naar verwachting het natuurlijk moment voor?*]]=""),FALSE,TRUE))</f>
        <v>0</v>
      </c>
      <c r="AA28" s="15" t="b">
        <f>IF(tbl_MAATREGELEN[[#This Row],[Status*]]&lt;&gt;"Niet voldaan aan randvoorwaarden",FALSE,IF(OR(tbl_MAATREGELEN[[#This Row],[Aan welke randvoorwaarden is niet voldaan?*]]="Klik hier"),FALSE,TRUE))</f>
        <v>0</v>
      </c>
      <c r="AB28" s="15" t="b">
        <v>0</v>
      </c>
      <c r="AC28" s="15" t="e">
        <v>#REF!</v>
      </c>
      <c r="AD28" s="6" t="b">
        <v>0</v>
      </c>
    </row>
    <row r="29" spans="2:30" x14ac:dyDescent="0.2">
      <c r="B29" s="6">
        <v>1</v>
      </c>
      <c r="C29" s="7" t="str">
        <f>IF(LEFT(tbl_MAATREGELEN[[#This Row],[Code maatregel]],1)="G","Gebouw",IF(LEFT(tbl_MAATREGELEN[[#This Row],[Code maatregel]],1)="F","Faciliteiten","Proces"))</f>
        <v>Gebouw</v>
      </c>
      <c r="D29" s="6" t="s">
        <v>68</v>
      </c>
      <c r="E29" s="8" t="e">
        <v>#REF!</v>
      </c>
      <c r="F29" s="8" t="e">
        <v>#REF!</v>
      </c>
      <c r="G29" s="8" t="e">
        <v>#REF!</v>
      </c>
      <c r="H29" t="s">
        <v>125</v>
      </c>
      <c r="I29" s="9" t="e">
        <v>#REF!</v>
      </c>
      <c r="J29" s="10" t="s">
        <v>37</v>
      </c>
      <c r="K29" s="10"/>
      <c r="L29" s="11" t="s">
        <v>38</v>
      </c>
      <c r="M29" s="12"/>
      <c r="N29" s="13" t="e">
        <v>#REF!</v>
      </c>
      <c r="O29" s="14"/>
      <c r="P29" s="12"/>
      <c r="Q29" s="12"/>
      <c r="R29" s="14"/>
      <c r="S29" s="15" t="e">
        <v>#REF!</v>
      </c>
      <c r="T29" s="15" t="b">
        <f>IF(COUNTIF(tbl_MAATREGELEN[[#This Row],[Validatie ''Volledig uitgevoerd'']:[Validatie ''Niet voldaan aan randvoorwaarden'']],TRUE)=1,TRUE,FALSE)</f>
        <v>0</v>
      </c>
      <c r="U29"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29"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29" s="15" t="b">
        <f>IF(tbl_MAATREGELEN[[#This Row],[Status*]]&lt;&gt;"(Nog) niet uitgevoerd",FALSE,IF(tbl_MAATREGELEN[[#This Row],[ Wanneer wordt naar verwachting de maatregel (volledig) uitgevoerd?*]]="",FALSE,TRUE))</f>
        <v>0</v>
      </c>
      <c r="X29" s="15" t="b">
        <f>IF(tbl_MAATREGELEN[[#This Row],[Status*]]&lt;&gt;"Niet van toepassing",FALSE,IF(tbl_MAATREGELEN[[#This Row],[Toelichting*]]="",FALSE,TRUE))</f>
        <v>0</v>
      </c>
      <c r="Y29" s="15" t="b">
        <f>IF(tbl_MAATREGELEN[[#This Row],[Status*]]&lt;&gt;"Alternatief uitgevoerd",FALSE,IF(OR(tbl_MAATREGELEN[[#This Row],[Toelichting*]]=""),FALSE,TRUE))</f>
        <v>0</v>
      </c>
      <c r="Z29" s="15" t="b">
        <f>IF(tbl_MAATREGELEN[[#This Row],[Status*]]&lt;&gt;"Natuurlijk moment (nog) niet voorgedaan",FALSE,IF(OR(tbl_MAATREGELEN[[#This Row],[Wanneer doet zich naar verwachting het natuurlijk moment voor?*]]=""),FALSE,TRUE))</f>
        <v>0</v>
      </c>
      <c r="AA29" s="15" t="b">
        <f>IF(tbl_MAATREGELEN[[#This Row],[Status*]]&lt;&gt;"Niet voldaan aan randvoorwaarden",FALSE,IF(OR(tbl_MAATREGELEN[[#This Row],[Aan welke randvoorwaarden is niet voldaan?*]]="Klik hier"),FALSE,TRUE))</f>
        <v>0</v>
      </c>
      <c r="AB29" s="15" t="b">
        <v>0</v>
      </c>
      <c r="AC29" s="15" t="e">
        <v>#REF!</v>
      </c>
      <c r="AD29" s="6" t="b">
        <v>1</v>
      </c>
    </row>
    <row r="30" spans="2:30" x14ac:dyDescent="0.2">
      <c r="B30" s="6">
        <v>1</v>
      </c>
      <c r="C30" s="7" t="str">
        <f>IF(LEFT(tbl_MAATREGELEN[[#This Row],[Code maatregel]],1)="G","Gebouw",IF(LEFT(tbl_MAATREGELEN[[#This Row],[Code maatregel]],1)="F","Faciliteiten","Proces"))</f>
        <v>Gebouw</v>
      </c>
      <c r="D30" s="6" t="s">
        <v>69</v>
      </c>
      <c r="E30" s="8" t="e">
        <v>#REF!</v>
      </c>
      <c r="F30" s="8" t="e">
        <v>#REF!</v>
      </c>
      <c r="G30" s="8" t="e">
        <v>#REF!</v>
      </c>
      <c r="H30" t="s">
        <v>126</v>
      </c>
      <c r="I30" s="9" t="e">
        <v>#REF!</v>
      </c>
      <c r="J30" s="10" t="s">
        <v>37</v>
      </c>
      <c r="K30" s="10"/>
      <c r="L30" s="11" t="s">
        <v>38</v>
      </c>
      <c r="M30" s="12"/>
      <c r="N30" s="13" t="e">
        <v>#REF!</v>
      </c>
      <c r="O30" s="14"/>
      <c r="P30" s="12"/>
      <c r="Q30" s="12"/>
      <c r="R30" s="14"/>
      <c r="S30" s="15" t="e">
        <v>#REF!</v>
      </c>
      <c r="T30" s="15" t="b">
        <f>IF(COUNTIF(tbl_MAATREGELEN[[#This Row],[Validatie ''Volledig uitgevoerd'']:[Validatie ''Niet voldaan aan randvoorwaarden'']],TRUE)=1,TRUE,FALSE)</f>
        <v>0</v>
      </c>
      <c r="U30"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30"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30" s="15" t="b">
        <f>IF(tbl_MAATREGELEN[[#This Row],[Status*]]&lt;&gt;"(Nog) niet uitgevoerd",FALSE,IF(tbl_MAATREGELEN[[#This Row],[ Wanneer wordt naar verwachting de maatregel (volledig) uitgevoerd?*]]="",FALSE,TRUE))</f>
        <v>0</v>
      </c>
      <c r="X30" s="15" t="b">
        <f>IF(tbl_MAATREGELEN[[#This Row],[Status*]]&lt;&gt;"Niet van toepassing",FALSE,IF(tbl_MAATREGELEN[[#This Row],[Toelichting*]]="",FALSE,TRUE))</f>
        <v>0</v>
      </c>
      <c r="Y30" s="15" t="b">
        <f>IF(tbl_MAATREGELEN[[#This Row],[Status*]]&lt;&gt;"Alternatief uitgevoerd",FALSE,IF(OR(tbl_MAATREGELEN[[#This Row],[Toelichting*]]=""),FALSE,TRUE))</f>
        <v>0</v>
      </c>
      <c r="Z30" s="15" t="b">
        <f>IF(tbl_MAATREGELEN[[#This Row],[Status*]]&lt;&gt;"Natuurlijk moment (nog) niet voorgedaan",FALSE,IF(OR(tbl_MAATREGELEN[[#This Row],[Wanneer doet zich naar verwachting het natuurlijk moment voor?*]]=""),FALSE,TRUE))</f>
        <v>0</v>
      </c>
      <c r="AA30" s="15" t="b">
        <f>IF(tbl_MAATREGELEN[[#This Row],[Status*]]&lt;&gt;"Niet voldaan aan randvoorwaarden",FALSE,IF(OR(tbl_MAATREGELEN[[#This Row],[Aan welke randvoorwaarden is niet voldaan?*]]="Klik hier"),FALSE,TRUE))</f>
        <v>0</v>
      </c>
      <c r="AB30" s="15" t="b">
        <v>0</v>
      </c>
      <c r="AC30" s="15" t="e">
        <v>#REF!</v>
      </c>
      <c r="AD30" s="6" t="b">
        <v>0</v>
      </c>
    </row>
    <row r="31" spans="2:30" x14ac:dyDescent="0.2">
      <c r="B31" s="6">
        <v>1</v>
      </c>
      <c r="C31" s="7" t="str">
        <f>IF(LEFT(tbl_MAATREGELEN[[#This Row],[Code maatregel]],1)="G","Gebouw",IF(LEFT(tbl_MAATREGELEN[[#This Row],[Code maatregel]],1)="F","Faciliteiten","Proces"))</f>
        <v>Gebouw</v>
      </c>
      <c r="D31" s="6" t="s">
        <v>70</v>
      </c>
      <c r="E31" s="8" t="e">
        <v>#REF!</v>
      </c>
      <c r="F31" s="8" t="e">
        <v>#REF!</v>
      </c>
      <c r="G31" s="8" t="e">
        <v>#REF!</v>
      </c>
      <c r="H31" t="s">
        <v>127</v>
      </c>
      <c r="I31" s="9" t="e">
        <v>#REF!</v>
      </c>
      <c r="J31" s="10" t="s">
        <v>43</v>
      </c>
      <c r="K31" s="10"/>
      <c r="L31" s="12"/>
      <c r="M31" s="12"/>
      <c r="N31" s="13" t="e">
        <v>#REF!</v>
      </c>
      <c r="O31" s="14"/>
      <c r="P31" s="11">
        <v>2024</v>
      </c>
      <c r="Q31" s="12"/>
      <c r="R31" s="14"/>
      <c r="S31" s="15" t="e">
        <v>#REF!</v>
      </c>
      <c r="T31" s="15" t="b">
        <f>IF(COUNTIF(tbl_MAATREGELEN[[#This Row],[Validatie ''Volledig uitgevoerd'']:[Validatie ''Niet voldaan aan randvoorwaarden'']],TRUE)=1,TRUE,FALSE)</f>
        <v>1</v>
      </c>
      <c r="U31" s="15" t="b">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0</v>
      </c>
      <c r="V31"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31" s="15" t="b">
        <f>IF(tbl_MAATREGELEN[[#This Row],[Status*]]&lt;&gt;"(Nog) niet uitgevoerd",FALSE,IF(tbl_MAATREGELEN[[#This Row],[ Wanneer wordt naar verwachting de maatregel (volledig) uitgevoerd?*]]="",FALSE,TRUE))</f>
        <v>1</v>
      </c>
      <c r="X31" s="15" t="b">
        <f>IF(tbl_MAATREGELEN[[#This Row],[Status*]]&lt;&gt;"Niet van toepassing",FALSE,IF(tbl_MAATREGELEN[[#This Row],[Toelichting*]]="",FALSE,TRUE))</f>
        <v>0</v>
      </c>
      <c r="Y31" s="15" t="b">
        <f>IF(tbl_MAATREGELEN[[#This Row],[Status*]]&lt;&gt;"Alternatief uitgevoerd",FALSE,IF(OR(tbl_MAATREGELEN[[#This Row],[Toelichting*]]=""),FALSE,TRUE))</f>
        <v>0</v>
      </c>
      <c r="Z31" s="15" t="b">
        <f>IF(tbl_MAATREGELEN[[#This Row],[Status*]]&lt;&gt;"Natuurlijk moment (nog) niet voorgedaan",FALSE,IF(OR(tbl_MAATREGELEN[[#This Row],[Wanneer doet zich naar verwachting het natuurlijk moment voor?*]]=""),FALSE,TRUE))</f>
        <v>0</v>
      </c>
      <c r="AA31" s="15" t="b">
        <f>IF(tbl_MAATREGELEN[[#This Row],[Status*]]&lt;&gt;"Niet voldaan aan randvoorwaarden",FALSE,IF(OR(tbl_MAATREGELEN[[#This Row],[Aan welke randvoorwaarden is niet voldaan?*]]="Klik hier"),FALSE,TRUE))</f>
        <v>0</v>
      </c>
      <c r="AB31" s="15" t="b">
        <v>0</v>
      </c>
      <c r="AC31" s="15" t="e">
        <v>#REF!</v>
      </c>
      <c r="AD31" s="6" t="b">
        <v>0</v>
      </c>
    </row>
    <row r="32" spans="2:30" x14ac:dyDescent="0.2">
      <c r="B32" s="6">
        <v>1</v>
      </c>
      <c r="C32" s="7" t="str">
        <f>IF(LEFT(tbl_MAATREGELEN[[#This Row],[Code maatregel]],1)="G","Gebouw",IF(LEFT(tbl_MAATREGELEN[[#This Row],[Code maatregel]],1)="F","Faciliteiten","Proces"))</f>
        <v>Gebouw</v>
      </c>
      <c r="D32" s="6" t="s">
        <v>71</v>
      </c>
      <c r="E32" s="8" t="e">
        <v>#REF!</v>
      </c>
      <c r="F32" s="8" t="e">
        <v>#REF!</v>
      </c>
      <c r="G32" s="8" t="e">
        <v>#REF!</v>
      </c>
      <c r="H32" t="s">
        <v>128</v>
      </c>
      <c r="I32" s="9" t="e">
        <v>#REF!</v>
      </c>
      <c r="J32" s="10" t="s">
        <v>37</v>
      </c>
      <c r="K32" s="10"/>
      <c r="L32" s="11" t="s">
        <v>38</v>
      </c>
      <c r="M32" s="12"/>
      <c r="N32" s="13" t="e">
        <v>#REF!</v>
      </c>
      <c r="O32" s="14"/>
      <c r="P32" s="12"/>
      <c r="Q32" s="12"/>
      <c r="R32" s="14"/>
      <c r="S32" s="15" t="e">
        <v>#REF!</v>
      </c>
      <c r="T32" s="15" t="b">
        <f>IF(COUNTIF(tbl_MAATREGELEN[[#This Row],[Validatie ''Volledig uitgevoerd'']:[Validatie ''Niet voldaan aan randvoorwaarden'']],TRUE)=1,TRUE,FALSE)</f>
        <v>0</v>
      </c>
      <c r="U32"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32"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32" s="15" t="b">
        <f>IF(tbl_MAATREGELEN[[#This Row],[Status*]]&lt;&gt;"(Nog) niet uitgevoerd",FALSE,IF(tbl_MAATREGELEN[[#This Row],[ Wanneer wordt naar verwachting de maatregel (volledig) uitgevoerd?*]]="",FALSE,TRUE))</f>
        <v>0</v>
      </c>
      <c r="X32" s="15" t="b">
        <f>IF(tbl_MAATREGELEN[[#This Row],[Status*]]&lt;&gt;"Niet van toepassing",FALSE,IF(tbl_MAATREGELEN[[#This Row],[Toelichting*]]="",FALSE,TRUE))</f>
        <v>0</v>
      </c>
      <c r="Y32" s="15" t="b">
        <f>IF(tbl_MAATREGELEN[[#This Row],[Status*]]&lt;&gt;"Alternatief uitgevoerd",FALSE,IF(OR(tbl_MAATREGELEN[[#This Row],[Toelichting*]]=""),FALSE,TRUE))</f>
        <v>0</v>
      </c>
      <c r="Z32" s="15" t="b">
        <f>IF(tbl_MAATREGELEN[[#This Row],[Status*]]&lt;&gt;"Natuurlijk moment (nog) niet voorgedaan",FALSE,IF(OR(tbl_MAATREGELEN[[#This Row],[Wanneer doet zich naar verwachting het natuurlijk moment voor?*]]=""),FALSE,TRUE))</f>
        <v>0</v>
      </c>
      <c r="AA32" s="15" t="b">
        <f>IF(tbl_MAATREGELEN[[#This Row],[Status*]]&lt;&gt;"Niet voldaan aan randvoorwaarden",FALSE,IF(OR(tbl_MAATREGELEN[[#This Row],[Aan welke randvoorwaarden is niet voldaan?*]]="Klik hier"),FALSE,TRUE))</f>
        <v>0</v>
      </c>
      <c r="AB32" s="15" t="b">
        <v>0</v>
      </c>
      <c r="AC32" s="15" t="e">
        <v>#REF!</v>
      </c>
      <c r="AD32" s="6" t="b">
        <v>0</v>
      </c>
    </row>
    <row r="33" spans="2:30" x14ac:dyDescent="0.2">
      <c r="B33" s="6">
        <v>1</v>
      </c>
      <c r="C33" s="7" t="str">
        <f>IF(LEFT(tbl_MAATREGELEN[[#This Row],[Code maatregel]],1)="G","Gebouw",IF(LEFT(tbl_MAATREGELEN[[#This Row],[Code maatregel]],1)="F","Faciliteiten","Proces"))</f>
        <v>Gebouw</v>
      </c>
      <c r="D33" s="6" t="s">
        <v>72</v>
      </c>
      <c r="E33" s="8" t="e">
        <v>#REF!</v>
      </c>
      <c r="F33" s="8" t="e">
        <v>#REF!</v>
      </c>
      <c r="G33" s="8" t="e">
        <v>#REF!</v>
      </c>
      <c r="H33" t="s">
        <v>129</v>
      </c>
      <c r="I33" s="9" t="e">
        <v>#REF!</v>
      </c>
      <c r="J33" s="10" t="s">
        <v>43</v>
      </c>
      <c r="K33" s="10"/>
      <c r="L33" s="12"/>
      <c r="M33" s="12"/>
      <c r="N33" s="13" t="e">
        <v>#REF!</v>
      </c>
      <c r="O33" s="14"/>
      <c r="P33" s="11">
        <v>2024</v>
      </c>
      <c r="Q33" s="12"/>
      <c r="R33" s="14"/>
      <c r="S33" s="15" t="e">
        <v>#REF!</v>
      </c>
      <c r="T33" s="15" t="b">
        <f>IF(COUNTIF(tbl_MAATREGELEN[[#This Row],[Validatie ''Volledig uitgevoerd'']:[Validatie ''Niet voldaan aan randvoorwaarden'']],TRUE)=1,TRUE,FALSE)</f>
        <v>1</v>
      </c>
      <c r="U33" s="15" t="b">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0</v>
      </c>
      <c r="V33"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33" s="15" t="b">
        <f>IF(tbl_MAATREGELEN[[#This Row],[Status*]]&lt;&gt;"(Nog) niet uitgevoerd",FALSE,IF(tbl_MAATREGELEN[[#This Row],[ Wanneer wordt naar verwachting de maatregel (volledig) uitgevoerd?*]]="",FALSE,TRUE))</f>
        <v>1</v>
      </c>
      <c r="X33" s="15" t="b">
        <f>IF(tbl_MAATREGELEN[[#This Row],[Status*]]&lt;&gt;"Niet van toepassing",FALSE,IF(tbl_MAATREGELEN[[#This Row],[Toelichting*]]="",FALSE,TRUE))</f>
        <v>0</v>
      </c>
      <c r="Y33" s="15" t="b">
        <f>IF(tbl_MAATREGELEN[[#This Row],[Status*]]&lt;&gt;"Alternatief uitgevoerd",FALSE,IF(OR(tbl_MAATREGELEN[[#This Row],[Toelichting*]]=""),FALSE,TRUE))</f>
        <v>0</v>
      </c>
      <c r="Z33" s="15" t="b">
        <f>IF(tbl_MAATREGELEN[[#This Row],[Status*]]&lt;&gt;"Natuurlijk moment (nog) niet voorgedaan",FALSE,IF(OR(tbl_MAATREGELEN[[#This Row],[Wanneer doet zich naar verwachting het natuurlijk moment voor?*]]=""),FALSE,TRUE))</f>
        <v>0</v>
      </c>
      <c r="AA33" s="15" t="b">
        <f>IF(tbl_MAATREGELEN[[#This Row],[Status*]]&lt;&gt;"Niet voldaan aan randvoorwaarden",FALSE,IF(OR(tbl_MAATREGELEN[[#This Row],[Aan welke randvoorwaarden is niet voldaan?*]]="Klik hier"),FALSE,TRUE))</f>
        <v>0</v>
      </c>
      <c r="AB33" s="15" t="b">
        <v>0</v>
      </c>
      <c r="AC33" s="15" t="e">
        <v>#REF!</v>
      </c>
      <c r="AD33" s="6" t="b">
        <v>0</v>
      </c>
    </row>
    <row r="34" spans="2:30" x14ac:dyDescent="0.2">
      <c r="B34" s="6">
        <v>1</v>
      </c>
      <c r="C34" s="7" t="str">
        <f>IF(LEFT(tbl_MAATREGELEN[[#This Row],[Code maatregel]],1)="G","Gebouw",IF(LEFT(tbl_MAATREGELEN[[#This Row],[Code maatregel]],1)="F","Faciliteiten","Proces"))</f>
        <v>Gebouw</v>
      </c>
      <c r="D34" s="6" t="s">
        <v>73</v>
      </c>
      <c r="E34" s="8" t="e">
        <v>#REF!</v>
      </c>
      <c r="F34" s="8" t="e">
        <v>#REF!</v>
      </c>
      <c r="G34" s="8" t="e">
        <v>#REF!</v>
      </c>
      <c r="H34" t="s">
        <v>130</v>
      </c>
      <c r="I34" s="9" t="e">
        <v>#REF!</v>
      </c>
      <c r="J34" s="10" t="s">
        <v>37</v>
      </c>
      <c r="K34" s="10"/>
      <c r="L34" s="11" t="s">
        <v>38</v>
      </c>
      <c r="M34" s="12"/>
      <c r="N34" s="13" t="e">
        <v>#REF!</v>
      </c>
      <c r="O34" s="14"/>
      <c r="P34" s="12"/>
      <c r="Q34" s="12"/>
      <c r="R34" s="14"/>
      <c r="S34" s="15" t="e">
        <v>#REF!</v>
      </c>
      <c r="T34" s="15" t="b">
        <f>IF(COUNTIF(tbl_MAATREGELEN[[#This Row],[Validatie ''Volledig uitgevoerd'']:[Validatie ''Niet voldaan aan randvoorwaarden'']],TRUE)=1,TRUE,FALSE)</f>
        <v>0</v>
      </c>
      <c r="U34"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34"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34" s="15" t="b">
        <f>IF(tbl_MAATREGELEN[[#This Row],[Status*]]&lt;&gt;"(Nog) niet uitgevoerd",FALSE,IF(tbl_MAATREGELEN[[#This Row],[ Wanneer wordt naar verwachting de maatregel (volledig) uitgevoerd?*]]="",FALSE,TRUE))</f>
        <v>0</v>
      </c>
      <c r="X34" s="15" t="b">
        <f>IF(tbl_MAATREGELEN[[#This Row],[Status*]]&lt;&gt;"Niet van toepassing",FALSE,IF(tbl_MAATREGELEN[[#This Row],[Toelichting*]]="",FALSE,TRUE))</f>
        <v>0</v>
      </c>
      <c r="Y34" s="15" t="b">
        <f>IF(tbl_MAATREGELEN[[#This Row],[Status*]]&lt;&gt;"Alternatief uitgevoerd",FALSE,IF(OR(tbl_MAATREGELEN[[#This Row],[Toelichting*]]=""),FALSE,TRUE))</f>
        <v>0</v>
      </c>
      <c r="Z34" s="15" t="b">
        <f>IF(tbl_MAATREGELEN[[#This Row],[Status*]]&lt;&gt;"Natuurlijk moment (nog) niet voorgedaan",FALSE,IF(OR(tbl_MAATREGELEN[[#This Row],[Wanneer doet zich naar verwachting het natuurlijk moment voor?*]]=""),FALSE,TRUE))</f>
        <v>0</v>
      </c>
      <c r="AA34" s="15" t="b">
        <f>IF(tbl_MAATREGELEN[[#This Row],[Status*]]&lt;&gt;"Niet voldaan aan randvoorwaarden",FALSE,IF(OR(tbl_MAATREGELEN[[#This Row],[Aan welke randvoorwaarden is niet voldaan?*]]="Klik hier"),FALSE,TRUE))</f>
        <v>0</v>
      </c>
      <c r="AB34" s="15" t="b">
        <v>0</v>
      </c>
      <c r="AC34" s="15" t="e">
        <v>#REF!</v>
      </c>
      <c r="AD34" s="6" t="b">
        <v>0</v>
      </c>
    </row>
    <row r="35" spans="2:30" x14ac:dyDescent="0.2">
      <c r="B35" s="6">
        <v>1</v>
      </c>
      <c r="C35" s="7" t="str">
        <f>IF(LEFT(tbl_MAATREGELEN[[#This Row],[Code maatregel]],1)="G","Gebouw",IF(LEFT(tbl_MAATREGELEN[[#This Row],[Code maatregel]],1)="F","Faciliteiten","Proces"))</f>
        <v>Gebouw</v>
      </c>
      <c r="D35" s="6" t="s">
        <v>74</v>
      </c>
      <c r="E35" s="8" t="e">
        <v>#REF!</v>
      </c>
      <c r="F35" s="8" t="e">
        <v>#REF!</v>
      </c>
      <c r="G35" s="8" t="e">
        <v>#REF!</v>
      </c>
      <c r="H35" t="s">
        <v>131</v>
      </c>
      <c r="I35" s="9" t="e">
        <v>#REF!</v>
      </c>
      <c r="J35" s="10" t="s">
        <v>37</v>
      </c>
      <c r="K35" s="10"/>
      <c r="L35" s="11" t="s">
        <v>38</v>
      </c>
      <c r="M35" s="12"/>
      <c r="N35" s="13" t="e">
        <v>#REF!</v>
      </c>
      <c r="O35" s="14"/>
      <c r="P35" s="12"/>
      <c r="Q35" s="12"/>
      <c r="R35" s="14"/>
      <c r="S35" s="15" t="e">
        <v>#REF!</v>
      </c>
      <c r="T35" s="15" t="b">
        <f>IF(COUNTIF(tbl_MAATREGELEN[[#This Row],[Validatie ''Volledig uitgevoerd'']:[Validatie ''Niet voldaan aan randvoorwaarden'']],TRUE)=1,TRUE,FALSE)</f>
        <v>0</v>
      </c>
      <c r="U35"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35"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35" s="15" t="b">
        <f>IF(tbl_MAATREGELEN[[#This Row],[Status*]]&lt;&gt;"(Nog) niet uitgevoerd",FALSE,IF(tbl_MAATREGELEN[[#This Row],[ Wanneer wordt naar verwachting de maatregel (volledig) uitgevoerd?*]]="",FALSE,TRUE))</f>
        <v>0</v>
      </c>
      <c r="X35" s="15" t="b">
        <f>IF(tbl_MAATREGELEN[[#This Row],[Status*]]&lt;&gt;"Niet van toepassing",FALSE,IF(tbl_MAATREGELEN[[#This Row],[Toelichting*]]="",FALSE,TRUE))</f>
        <v>0</v>
      </c>
      <c r="Y35" s="15" t="b">
        <f>IF(tbl_MAATREGELEN[[#This Row],[Status*]]&lt;&gt;"Alternatief uitgevoerd",FALSE,IF(OR(tbl_MAATREGELEN[[#This Row],[Toelichting*]]=""),FALSE,TRUE))</f>
        <v>0</v>
      </c>
      <c r="Z35" s="15" t="b">
        <f>IF(tbl_MAATREGELEN[[#This Row],[Status*]]&lt;&gt;"Natuurlijk moment (nog) niet voorgedaan",FALSE,IF(OR(tbl_MAATREGELEN[[#This Row],[Wanneer doet zich naar verwachting het natuurlijk moment voor?*]]=""),FALSE,TRUE))</f>
        <v>0</v>
      </c>
      <c r="AA35" s="15" t="b">
        <f>IF(tbl_MAATREGELEN[[#This Row],[Status*]]&lt;&gt;"Niet voldaan aan randvoorwaarden",FALSE,IF(OR(tbl_MAATREGELEN[[#This Row],[Aan welke randvoorwaarden is niet voldaan?*]]="Klik hier"),FALSE,TRUE))</f>
        <v>0</v>
      </c>
      <c r="AB35" s="15" t="b">
        <v>0</v>
      </c>
      <c r="AC35" s="15" t="e">
        <v>#REF!</v>
      </c>
      <c r="AD35" s="6" t="b">
        <v>0</v>
      </c>
    </row>
    <row r="36" spans="2:30" x14ac:dyDescent="0.2">
      <c r="B36" s="6">
        <v>1</v>
      </c>
      <c r="C36" s="7" t="str">
        <f>IF(LEFT(tbl_MAATREGELEN[[#This Row],[Code maatregel]],1)="G","Gebouw",IF(LEFT(tbl_MAATREGELEN[[#This Row],[Code maatregel]],1)="F","Faciliteiten","Proces"))</f>
        <v>Gebouw</v>
      </c>
      <c r="D36" s="6" t="s">
        <v>75</v>
      </c>
      <c r="E36" s="8" t="e">
        <v>#REF!</v>
      </c>
      <c r="F36" s="8" t="e">
        <v>#REF!</v>
      </c>
      <c r="G36" s="8" t="e">
        <v>#REF!</v>
      </c>
      <c r="H36" t="s">
        <v>132</v>
      </c>
      <c r="I36" s="9" t="e">
        <v>#REF!</v>
      </c>
      <c r="J36" s="10" t="s">
        <v>37</v>
      </c>
      <c r="K36" s="10"/>
      <c r="L36" s="11" t="s">
        <v>38</v>
      </c>
      <c r="M36" s="12"/>
      <c r="N36" s="13" t="e">
        <v>#REF!</v>
      </c>
      <c r="O36" s="14"/>
      <c r="P36" s="12"/>
      <c r="Q36" s="12"/>
      <c r="R36" s="14"/>
      <c r="S36" s="15" t="e">
        <v>#REF!</v>
      </c>
      <c r="T36" s="15" t="b">
        <f>IF(COUNTIF(tbl_MAATREGELEN[[#This Row],[Validatie ''Volledig uitgevoerd'']:[Validatie ''Niet voldaan aan randvoorwaarden'']],TRUE)=1,TRUE,FALSE)</f>
        <v>0</v>
      </c>
      <c r="U36"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36"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36" s="15" t="b">
        <f>IF(tbl_MAATREGELEN[[#This Row],[Status*]]&lt;&gt;"(Nog) niet uitgevoerd",FALSE,IF(tbl_MAATREGELEN[[#This Row],[ Wanneer wordt naar verwachting de maatregel (volledig) uitgevoerd?*]]="",FALSE,TRUE))</f>
        <v>0</v>
      </c>
      <c r="X36" s="15" t="b">
        <f>IF(tbl_MAATREGELEN[[#This Row],[Status*]]&lt;&gt;"Niet van toepassing",FALSE,IF(tbl_MAATREGELEN[[#This Row],[Toelichting*]]="",FALSE,TRUE))</f>
        <v>0</v>
      </c>
      <c r="Y36" s="15" t="b">
        <f>IF(tbl_MAATREGELEN[[#This Row],[Status*]]&lt;&gt;"Alternatief uitgevoerd",FALSE,IF(OR(tbl_MAATREGELEN[[#This Row],[Toelichting*]]=""),FALSE,TRUE))</f>
        <v>0</v>
      </c>
      <c r="Z36" s="15" t="b">
        <f>IF(tbl_MAATREGELEN[[#This Row],[Status*]]&lt;&gt;"Natuurlijk moment (nog) niet voorgedaan",FALSE,IF(OR(tbl_MAATREGELEN[[#This Row],[Wanneer doet zich naar verwachting het natuurlijk moment voor?*]]=""),FALSE,TRUE))</f>
        <v>0</v>
      </c>
      <c r="AA36" s="15" t="b">
        <f>IF(tbl_MAATREGELEN[[#This Row],[Status*]]&lt;&gt;"Niet voldaan aan randvoorwaarden",FALSE,IF(OR(tbl_MAATREGELEN[[#This Row],[Aan welke randvoorwaarden is niet voldaan?*]]="Klik hier"),FALSE,TRUE))</f>
        <v>0</v>
      </c>
      <c r="AB36" s="15" t="b">
        <v>0</v>
      </c>
      <c r="AC36" s="15" t="e">
        <v>#REF!</v>
      </c>
      <c r="AD36" s="6" t="b">
        <v>0</v>
      </c>
    </row>
    <row r="37" spans="2:30" x14ac:dyDescent="0.2">
      <c r="B37" s="6">
        <v>1</v>
      </c>
      <c r="C37" s="7" t="str">
        <f>IF(LEFT(tbl_MAATREGELEN[[#This Row],[Code maatregel]],1)="G","Gebouw",IF(LEFT(tbl_MAATREGELEN[[#This Row],[Code maatregel]],1)="F","Faciliteiten","Proces"))</f>
        <v>Gebouw</v>
      </c>
      <c r="D37" s="6" t="s">
        <v>76</v>
      </c>
      <c r="E37" s="8" t="e">
        <v>#REF!</v>
      </c>
      <c r="F37" s="8" t="e">
        <v>#REF!</v>
      </c>
      <c r="G37" s="8" t="e">
        <v>#REF!</v>
      </c>
      <c r="H37" t="s">
        <v>133</v>
      </c>
      <c r="I37" s="9" t="e">
        <v>#REF!</v>
      </c>
      <c r="J37" s="10" t="s">
        <v>37</v>
      </c>
      <c r="K37" s="10"/>
      <c r="L37" s="11" t="s">
        <v>38</v>
      </c>
      <c r="M37" s="12"/>
      <c r="N37" s="13" t="e">
        <v>#REF!</v>
      </c>
      <c r="O37" s="14"/>
      <c r="P37" s="12"/>
      <c r="Q37" s="12"/>
      <c r="R37" s="14"/>
      <c r="S37" s="15" t="e">
        <v>#REF!</v>
      </c>
      <c r="T37" s="15" t="b">
        <f>IF(COUNTIF(tbl_MAATREGELEN[[#This Row],[Validatie ''Volledig uitgevoerd'']:[Validatie ''Niet voldaan aan randvoorwaarden'']],TRUE)=1,TRUE,FALSE)</f>
        <v>0</v>
      </c>
      <c r="U37"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37"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37" s="15" t="b">
        <f>IF(tbl_MAATREGELEN[[#This Row],[Status*]]&lt;&gt;"(Nog) niet uitgevoerd",FALSE,IF(tbl_MAATREGELEN[[#This Row],[ Wanneer wordt naar verwachting de maatregel (volledig) uitgevoerd?*]]="",FALSE,TRUE))</f>
        <v>0</v>
      </c>
      <c r="X37" s="15" t="b">
        <f>IF(tbl_MAATREGELEN[[#This Row],[Status*]]&lt;&gt;"Niet van toepassing",FALSE,IF(tbl_MAATREGELEN[[#This Row],[Toelichting*]]="",FALSE,TRUE))</f>
        <v>0</v>
      </c>
      <c r="Y37" s="15" t="b">
        <f>IF(tbl_MAATREGELEN[[#This Row],[Status*]]&lt;&gt;"Alternatief uitgevoerd",FALSE,IF(OR(tbl_MAATREGELEN[[#This Row],[Toelichting*]]=""),FALSE,TRUE))</f>
        <v>0</v>
      </c>
      <c r="Z37" s="15" t="b">
        <f>IF(tbl_MAATREGELEN[[#This Row],[Status*]]&lt;&gt;"Natuurlijk moment (nog) niet voorgedaan",FALSE,IF(OR(tbl_MAATREGELEN[[#This Row],[Wanneer doet zich naar verwachting het natuurlijk moment voor?*]]=""),FALSE,TRUE))</f>
        <v>0</v>
      </c>
      <c r="AA37" s="15" t="b">
        <f>IF(tbl_MAATREGELEN[[#This Row],[Status*]]&lt;&gt;"Niet voldaan aan randvoorwaarden",FALSE,IF(OR(tbl_MAATREGELEN[[#This Row],[Aan welke randvoorwaarden is niet voldaan?*]]="Klik hier"),FALSE,TRUE))</f>
        <v>0</v>
      </c>
      <c r="AB37" s="15" t="b">
        <v>0</v>
      </c>
      <c r="AC37" s="15" t="e">
        <v>#REF!</v>
      </c>
      <c r="AD37" s="6" t="b">
        <v>0</v>
      </c>
    </row>
    <row r="38" spans="2:30" x14ac:dyDescent="0.2">
      <c r="B38" s="6">
        <v>1</v>
      </c>
      <c r="C38" s="7" t="str">
        <f>IF(LEFT(tbl_MAATREGELEN[[#This Row],[Code maatregel]],1)="G","Gebouw",IF(LEFT(tbl_MAATREGELEN[[#This Row],[Code maatregel]],1)="F","Faciliteiten","Proces"))</f>
        <v>Gebouw</v>
      </c>
      <c r="D38" s="6" t="s">
        <v>77</v>
      </c>
      <c r="E38" s="8" t="e">
        <v>#REF!</v>
      </c>
      <c r="F38" s="8" t="e">
        <v>#REF!</v>
      </c>
      <c r="G38" s="8" t="e">
        <v>#REF!</v>
      </c>
      <c r="H38" t="s">
        <v>134</v>
      </c>
      <c r="I38" s="9" t="e">
        <v>#REF!</v>
      </c>
      <c r="J38" s="10" t="s">
        <v>37</v>
      </c>
      <c r="K38" s="10"/>
      <c r="L38" s="11" t="s">
        <v>38</v>
      </c>
      <c r="M38" s="12"/>
      <c r="N38" s="13" t="e">
        <v>#REF!</v>
      </c>
      <c r="O38" s="14"/>
      <c r="P38" s="12"/>
      <c r="Q38" s="12"/>
      <c r="R38" s="14"/>
      <c r="S38" s="15" t="e">
        <v>#REF!</v>
      </c>
      <c r="T38" s="15" t="b">
        <f>IF(COUNTIF(tbl_MAATREGELEN[[#This Row],[Validatie ''Volledig uitgevoerd'']:[Validatie ''Niet voldaan aan randvoorwaarden'']],TRUE)=1,TRUE,FALSE)</f>
        <v>0</v>
      </c>
      <c r="U38"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38"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38" s="15" t="b">
        <f>IF(tbl_MAATREGELEN[[#This Row],[Status*]]&lt;&gt;"(Nog) niet uitgevoerd",FALSE,IF(tbl_MAATREGELEN[[#This Row],[ Wanneer wordt naar verwachting de maatregel (volledig) uitgevoerd?*]]="",FALSE,TRUE))</f>
        <v>0</v>
      </c>
      <c r="X38" s="15" t="b">
        <f>IF(tbl_MAATREGELEN[[#This Row],[Status*]]&lt;&gt;"Niet van toepassing",FALSE,IF(tbl_MAATREGELEN[[#This Row],[Toelichting*]]="",FALSE,TRUE))</f>
        <v>0</v>
      </c>
      <c r="Y38" s="15" t="b">
        <f>IF(tbl_MAATREGELEN[[#This Row],[Status*]]&lt;&gt;"Alternatief uitgevoerd",FALSE,IF(OR(tbl_MAATREGELEN[[#This Row],[Toelichting*]]=""),FALSE,TRUE))</f>
        <v>0</v>
      </c>
      <c r="Z38" s="15" t="b">
        <f>IF(tbl_MAATREGELEN[[#This Row],[Status*]]&lt;&gt;"Natuurlijk moment (nog) niet voorgedaan",FALSE,IF(OR(tbl_MAATREGELEN[[#This Row],[Wanneer doet zich naar verwachting het natuurlijk moment voor?*]]=""),FALSE,TRUE))</f>
        <v>0</v>
      </c>
      <c r="AA38" s="15" t="b">
        <f>IF(tbl_MAATREGELEN[[#This Row],[Status*]]&lt;&gt;"Niet voldaan aan randvoorwaarden",FALSE,IF(OR(tbl_MAATREGELEN[[#This Row],[Aan welke randvoorwaarden is niet voldaan?*]]="Klik hier"),FALSE,TRUE))</f>
        <v>0</v>
      </c>
      <c r="AB38" s="15" t="b">
        <v>0</v>
      </c>
      <c r="AC38" s="15" t="e">
        <v>#REF!</v>
      </c>
      <c r="AD38" s="6" t="b">
        <v>0</v>
      </c>
    </row>
    <row r="39" spans="2:30" x14ac:dyDescent="0.2">
      <c r="B39" s="6">
        <v>1</v>
      </c>
      <c r="C39" s="7" t="str">
        <f>IF(LEFT(tbl_MAATREGELEN[[#This Row],[Code maatregel]],1)="G","Gebouw",IF(LEFT(tbl_MAATREGELEN[[#This Row],[Code maatregel]],1)="F","Faciliteiten","Proces"))</f>
        <v>Gebouw</v>
      </c>
      <c r="D39" s="6" t="s">
        <v>78</v>
      </c>
      <c r="E39" s="8" t="e">
        <v>#REF!</v>
      </c>
      <c r="F39" s="8" t="e">
        <v>#REF!</v>
      </c>
      <c r="G39" s="8" t="e">
        <v>#REF!</v>
      </c>
      <c r="H39" t="s">
        <v>135</v>
      </c>
      <c r="I39" s="9" t="e">
        <v>#REF!</v>
      </c>
      <c r="J39" s="10" t="s">
        <v>37</v>
      </c>
      <c r="K39" s="10"/>
      <c r="L39" s="11" t="s">
        <v>38</v>
      </c>
      <c r="M39" s="12"/>
      <c r="N39" s="13" t="e">
        <v>#REF!</v>
      </c>
      <c r="O39" s="14"/>
      <c r="P39" s="12"/>
      <c r="Q39" s="12"/>
      <c r="R39" s="14"/>
      <c r="S39" s="15" t="e">
        <v>#REF!</v>
      </c>
      <c r="T39" s="15" t="b">
        <f>IF(COUNTIF(tbl_MAATREGELEN[[#This Row],[Validatie ''Volledig uitgevoerd'']:[Validatie ''Niet voldaan aan randvoorwaarden'']],TRUE)=1,TRUE,FALSE)</f>
        <v>0</v>
      </c>
      <c r="U39"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39"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39" s="15" t="b">
        <f>IF(tbl_MAATREGELEN[[#This Row],[Status*]]&lt;&gt;"(Nog) niet uitgevoerd",FALSE,IF(tbl_MAATREGELEN[[#This Row],[ Wanneer wordt naar verwachting de maatregel (volledig) uitgevoerd?*]]="",FALSE,TRUE))</f>
        <v>0</v>
      </c>
      <c r="X39" s="15" t="b">
        <f>IF(tbl_MAATREGELEN[[#This Row],[Status*]]&lt;&gt;"Niet van toepassing",FALSE,IF(tbl_MAATREGELEN[[#This Row],[Toelichting*]]="",FALSE,TRUE))</f>
        <v>0</v>
      </c>
      <c r="Y39" s="15" t="b">
        <f>IF(tbl_MAATREGELEN[[#This Row],[Status*]]&lt;&gt;"Alternatief uitgevoerd",FALSE,IF(OR(tbl_MAATREGELEN[[#This Row],[Toelichting*]]=""),FALSE,TRUE))</f>
        <v>0</v>
      </c>
      <c r="Z39" s="15" t="b">
        <f>IF(tbl_MAATREGELEN[[#This Row],[Status*]]&lt;&gt;"Natuurlijk moment (nog) niet voorgedaan",FALSE,IF(OR(tbl_MAATREGELEN[[#This Row],[Wanneer doet zich naar verwachting het natuurlijk moment voor?*]]=""),FALSE,TRUE))</f>
        <v>0</v>
      </c>
      <c r="AA39" s="15" t="b">
        <f>IF(tbl_MAATREGELEN[[#This Row],[Status*]]&lt;&gt;"Niet voldaan aan randvoorwaarden",FALSE,IF(OR(tbl_MAATREGELEN[[#This Row],[Aan welke randvoorwaarden is niet voldaan?*]]="Klik hier"),FALSE,TRUE))</f>
        <v>0</v>
      </c>
      <c r="AB39" s="15" t="b">
        <v>0</v>
      </c>
      <c r="AC39" s="15" t="e">
        <v>#REF!</v>
      </c>
      <c r="AD39" s="6" t="b">
        <v>0</v>
      </c>
    </row>
    <row r="40" spans="2:30" x14ac:dyDescent="0.2">
      <c r="B40" s="6">
        <v>1</v>
      </c>
      <c r="C40" s="7" t="str">
        <f>IF(LEFT(tbl_MAATREGELEN[[#This Row],[Code maatregel]],1)="G","Gebouw",IF(LEFT(tbl_MAATREGELEN[[#This Row],[Code maatregel]],1)="F","Faciliteiten","Proces"))</f>
        <v>Gebouw</v>
      </c>
      <c r="D40" s="6" t="s">
        <v>79</v>
      </c>
      <c r="E40" s="8" t="e">
        <v>#REF!</v>
      </c>
      <c r="F40" s="8" t="e">
        <v>#REF!</v>
      </c>
      <c r="G40" s="8" t="e">
        <v>#REF!</v>
      </c>
      <c r="H40" t="s">
        <v>136</v>
      </c>
      <c r="I40" s="9" t="e">
        <v>#REF!</v>
      </c>
      <c r="J40" s="10" t="s">
        <v>37</v>
      </c>
      <c r="K40" s="10"/>
      <c r="L40" s="11" t="s">
        <v>38</v>
      </c>
      <c r="M40" s="12"/>
      <c r="N40" s="13" t="e">
        <v>#REF!</v>
      </c>
      <c r="O40" s="14"/>
      <c r="P40" s="12"/>
      <c r="Q40" s="12"/>
      <c r="R40" s="14"/>
      <c r="S40" s="15" t="e">
        <v>#REF!</v>
      </c>
      <c r="T40" s="15" t="b">
        <f>IF(COUNTIF(tbl_MAATREGELEN[[#This Row],[Validatie ''Volledig uitgevoerd'']:[Validatie ''Niet voldaan aan randvoorwaarden'']],TRUE)=1,TRUE,FALSE)</f>
        <v>0</v>
      </c>
      <c r="U40"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40"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40" s="15" t="b">
        <f>IF(tbl_MAATREGELEN[[#This Row],[Status*]]&lt;&gt;"(Nog) niet uitgevoerd",FALSE,IF(tbl_MAATREGELEN[[#This Row],[ Wanneer wordt naar verwachting de maatregel (volledig) uitgevoerd?*]]="",FALSE,TRUE))</f>
        <v>0</v>
      </c>
      <c r="X40" s="15" t="b">
        <f>IF(tbl_MAATREGELEN[[#This Row],[Status*]]&lt;&gt;"Niet van toepassing",FALSE,IF(tbl_MAATREGELEN[[#This Row],[Toelichting*]]="",FALSE,TRUE))</f>
        <v>0</v>
      </c>
      <c r="Y40" s="15" t="b">
        <f>IF(tbl_MAATREGELEN[[#This Row],[Status*]]&lt;&gt;"Alternatief uitgevoerd",FALSE,IF(OR(tbl_MAATREGELEN[[#This Row],[Toelichting*]]=""),FALSE,TRUE))</f>
        <v>0</v>
      </c>
      <c r="Z40" s="15" t="b">
        <f>IF(tbl_MAATREGELEN[[#This Row],[Status*]]&lt;&gt;"Natuurlijk moment (nog) niet voorgedaan",FALSE,IF(OR(tbl_MAATREGELEN[[#This Row],[Wanneer doet zich naar verwachting het natuurlijk moment voor?*]]=""),FALSE,TRUE))</f>
        <v>0</v>
      </c>
      <c r="AA40" s="15" t="b">
        <f>IF(tbl_MAATREGELEN[[#This Row],[Status*]]&lt;&gt;"Niet voldaan aan randvoorwaarden",FALSE,IF(OR(tbl_MAATREGELEN[[#This Row],[Aan welke randvoorwaarden is niet voldaan?*]]="Klik hier"),FALSE,TRUE))</f>
        <v>0</v>
      </c>
      <c r="AB40" s="15" t="b">
        <v>0</v>
      </c>
      <c r="AC40" s="15" t="e">
        <v>#REF!</v>
      </c>
      <c r="AD40" s="6" t="b">
        <v>0</v>
      </c>
    </row>
    <row r="41" spans="2:30" x14ac:dyDescent="0.2">
      <c r="B41" s="6">
        <v>1</v>
      </c>
      <c r="C41" s="7" t="str">
        <f>IF(LEFT(tbl_MAATREGELEN[[#This Row],[Code maatregel]],1)="G","Gebouw",IF(LEFT(tbl_MAATREGELEN[[#This Row],[Code maatregel]],1)="F","Faciliteiten","Proces"))</f>
        <v>Gebouw</v>
      </c>
      <c r="D41" s="6" t="s">
        <v>80</v>
      </c>
      <c r="E41" s="8" t="e">
        <v>#REF!</v>
      </c>
      <c r="F41" s="8" t="e">
        <v>#REF!</v>
      </c>
      <c r="G41" s="8" t="e">
        <v>#REF!</v>
      </c>
      <c r="H41" t="s">
        <v>137</v>
      </c>
      <c r="I41" s="9" t="e">
        <v>#REF!</v>
      </c>
      <c r="J41" s="10" t="s">
        <v>37</v>
      </c>
      <c r="K41" s="10"/>
      <c r="L41" s="11" t="s">
        <v>38</v>
      </c>
      <c r="M41" s="12"/>
      <c r="N41" s="13" t="e">
        <v>#REF!</v>
      </c>
      <c r="O41" s="14"/>
      <c r="P41" s="12"/>
      <c r="Q41" s="12"/>
      <c r="R41" s="14"/>
      <c r="S41" s="15" t="e">
        <v>#REF!</v>
      </c>
      <c r="T41" s="15" t="b">
        <f>IF(COUNTIF(tbl_MAATREGELEN[[#This Row],[Validatie ''Volledig uitgevoerd'']:[Validatie ''Niet voldaan aan randvoorwaarden'']],TRUE)=1,TRUE,FALSE)</f>
        <v>0</v>
      </c>
      <c r="U41"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41"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41" s="15" t="b">
        <f>IF(tbl_MAATREGELEN[[#This Row],[Status*]]&lt;&gt;"(Nog) niet uitgevoerd",FALSE,IF(tbl_MAATREGELEN[[#This Row],[ Wanneer wordt naar verwachting de maatregel (volledig) uitgevoerd?*]]="",FALSE,TRUE))</f>
        <v>0</v>
      </c>
      <c r="X41" s="15" t="b">
        <f>IF(tbl_MAATREGELEN[[#This Row],[Status*]]&lt;&gt;"Niet van toepassing",FALSE,IF(tbl_MAATREGELEN[[#This Row],[Toelichting*]]="",FALSE,TRUE))</f>
        <v>0</v>
      </c>
      <c r="Y41" s="15" t="b">
        <f>IF(tbl_MAATREGELEN[[#This Row],[Status*]]&lt;&gt;"Alternatief uitgevoerd",FALSE,IF(OR(tbl_MAATREGELEN[[#This Row],[Toelichting*]]=""),FALSE,TRUE))</f>
        <v>0</v>
      </c>
      <c r="Z41" s="15" t="b">
        <f>IF(tbl_MAATREGELEN[[#This Row],[Status*]]&lt;&gt;"Natuurlijk moment (nog) niet voorgedaan",FALSE,IF(OR(tbl_MAATREGELEN[[#This Row],[Wanneer doet zich naar verwachting het natuurlijk moment voor?*]]=""),FALSE,TRUE))</f>
        <v>0</v>
      </c>
      <c r="AA41" s="15" t="b">
        <f>IF(tbl_MAATREGELEN[[#This Row],[Status*]]&lt;&gt;"Niet voldaan aan randvoorwaarden",FALSE,IF(OR(tbl_MAATREGELEN[[#This Row],[Aan welke randvoorwaarden is niet voldaan?*]]="Klik hier"),FALSE,TRUE))</f>
        <v>0</v>
      </c>
      <c r="AB41" s="15" t="b">
        <v>0</v>
      </c>
      <c r="AC41" s="15" t="e">
        <v>#REF!</v>
      </c>
      <c r="AD41" s="6" t="b">
        <v>0</v>
      </c>
    </row>
    <row r="42" spans="2:30" x14ac:dyDescent="0.2">
      <c r="B42" s="6">
        <v>1</v>
      </c>
      <c r="C42" s="7" t="str">
        <f>IF(LEFT(tbl_MAATREGELEN[[#This Row],[Code maatregel]],1)="G","Gebouw",IF(LEFT(tbl_MAATREGELEN[[#This Row],[Code maatregel]],1)="F","Faciliteiten","Proces"))</f>
        <v>Gebouw</v>
      </c>
      <c r="D42" s="6" t="s">
        <v>81</v>
      </c>
      <c r="E42" s="8" t="e">
        <v>#REF!</v>
      </c>
      <c r="F42" s="8" t="e">
        <v>#REF!</v>
      </c>
      <c r="G42" s="8" t="e">
        <v>#REF!</v>
      </c>
      <c r="H42" t="s">
        <v>138</v>
      </c>
      <c r="I42" s="9" t="e">
        <v>#REF!</v>
      </c>
      <c r="J42" s="10" t="s">
        <v>37</v>
      </c>
      <c r="K42" s="10"/>
      <c r="L42" s="11" t="s">
        <v>38</v>
      </c>
      <c r="M42" s="12"/>
      <c r="N42" s="13" t="e">
        <v>#REF!</v>
      </c>
      <c r="O42" s="14"/>
      <c r="P42" s="12"/>
      <c r="Q42" s="12"/>
      <c r="R42" s="14"/>
      <c r="S42" s="15" t="e">
        <v>#REF!</v>
      </c>
      <c r="T42" s="15" t="b">
        <f>IF(COUNTIF(tbl_MAATREGELEN[[#This Row],[Validatie ''Volledig uitgevoerd'']:[Validatie ''Niet voldaan aan randvoorwaarden'']],TRUE)=1,TRUE,FALSE)</f>
        <v>0</v>
      </c>
      <c r="U42"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42"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42" s="15" t="b">
        <f>IF(tbl_MAATREGELEN[[#This Row],[Status*]]&lt;&gt;"(Nog) niet uitgevoerd",FALSE,IF(tbl_MAATREGELEN[[#This Row],[ Wanneer wordt naar verwachting de maatregel (volledig) uitgevoerd?*]]="",FALSE,TRUE))</f>
        <v>0</v>
      </c>
      <c r="X42" s="15" t="b">
        <f>IF(tbl_MAATREGELEN[[#This Row],[Status*]]&lt;&gt;"Niet van toepassing",FALSE,IF(tbl_MAATREGELEN[[#This Row],[Toelichting*]]="",FALSE,TRUE))</f>
        <v>0</v>
      </c>
      <c r="Y42" s="15" t="b">
        <f>IF(tbl_MAATREGELEN[[#This Row],[Status*]]&lt;&gt;"Alternatief uitgevoerd",FALSE,IF(OR(tbl_MAATREGELEN[[#This Row],[Toelichting*]]=""),FALSE,TRUE))</f>
        <v>0</v>
      </c>
      <c r="Z42" s="15" t="b">
        <f>IF(tbl_MAATREGELEN[[#This Row],[Status*]]&lt;&gt;"Natuurlijk moment (nog) niet voorgedaan",FALSE,IF(OR(tbl_MAATREGELEN[[#This Row],[Wanneer doet zich naar verwachting het natuurlijk moment voor?*]]=""),FALSE,TRUE))</f>
        <v>0</v>
      </c>
      <c r="AA42" s="15" t="b">
        <f>IF(tbl_MAATREGELEN[[#This Row],[Status*]]&lt;&gt;"Niet voldaan aan randvoorwaarden",FALSE,IF(OR(tbl_MAATREGELEN[[#This Row],[Aan welke randvoorwaarden is niet voldaan?*]]="Klik hier"),FALSE,TRUE))</f>
        <v>0</v>
      </c>
      <c r="AB42" s="15" t="b">
        <v>0</v>
      </c>
      <c r="AC42" s="15" t="e">
        <v>#REF!</v>
      </c>
      <c r="AD42" s="6" t="b">
        <v>0</v>
      </c>
    </row>
    <row r="43" spans="2:30" x14ac:dyDescent="0.2">
      <c r="B43" s="6">
        <v>1</v>
      </c>
      <c r="C43" s="7" t="str">
        <f>IF(LEFT(tbl_MAATREGELEN[[#This Row],[Code maatregel]],1)="G","Gebouw",IF(LEFT(tbl_MAATREGELEN[[#This Row],[Code maatregel]],1)="F","Faciliteiten","Proces"))</f>
        <v>Gebouw</v>
      </c>
      <c r="D43" s="6" t="s">
        <v>82</v>
      </c>
      <c r="E43" s="8" t="e">
        <v>#REF!</v>
      </c>
      <c r="F43" s="8" t="e">
        <v>#REF!</v>
      </c>
      <c r="G43" s="8" t="e">
        <v>#REF!</v>
      </c>
      <c r="H43" t="s">
        <v>139</v>
      </c>
      <c r="I43" s="9" t="e">
        <v>#REF!</v>
      </c>
      <c r="J43" s="10" t="s">
        <v>37</v>
      </c>
      <c r="K43" s="10"/>
      <c r="L43" s="11" t="s">
        <v>38</v>
      </c>
      <c r="M43" s="12"/>
      <c r="N43" s="13" t="e">
        <v>#REF!</v>
      </c>
      <c r="O43" s="14"/>
      <c r="P43" s="12"/>
      <c r="Q43" s="12"/>
      <c r="R43" s="14"/>
      <c r="S43" s="15" t="e">
        <v>#REF!</v>
      </c>
      <c r="T43" s="15" t="b">
        <f>IF(COUNTIF(tbl_MAATREGELEN[[#This Row],[Validatie ''Volledig uitgevoerd'']:[Validatie ''Niet voldaan aan randvoorwaarden'']],TRUE)=1,TRUE,FALSE)</f>
        <v>0</v>
      </c>
      <c r="U43"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43"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43" s="15" t="b">
        <f>IF(tbl_MAATREGELEN[[#This Row],[Status*]]&lt;&gt;"(Nog) niet uitgevoerd",FALSE,IF(tbl_MAATREGELEN[[#This Row],[ Wanneer wordt naar verwachting de maatregel (volledig) uitgevoerd?*]]="",FALSE,TRUE))</f>
        <v>0</v>
      </c>
      <c r="X43" s="15" t="b">
        <f>IF(tbl_MAATREGELEN[[#This Row],[Status*]]&lt;&gt;"Niet van toepassing",FALSE,IF(tbl_MAATREGELEN[[#This Row],[Toelichting*]]="",FALSE,TRUE))</f>
        <v>0</v>
      </c>
      <c r="Y43" s="15" t="b">
        <f>IF(tbl_MAATREGELEN[[#This Row],[Status*]]&lt;&gt;"Alternatief uitgevoerd",FALSE,IF(OR(tbl_MAATREGELEN[[#This Row],[Toelichting*]]=""),FALSE,TRUE))</f>
        <v>0</v>
      </c>
      <c r="Z43" s="15" t="b">
        <f>IF(tbl_MAATREGELEN[[#This Row],[Status*]]&lt;&gt;"Natuurlijk moment (nog) niet voorgedaan",FALSE,IF(OR(tbl_MAATREGELEN[[#This Row],[Wanneer doet zich naar verwachting het natuurlijk moment voor?*]]=""),FALSE,TRUE))</f>
        <v>0</v>
      </c>
      <c r="AA43" s="15" t="b">
        <f>IF(tbl_MAATREGELEN[[#This Row],[Status*]]&lt;&gt;"Niet voldaan aan randvoorwaarden",FALSE,IF(OR(tbl_MAATREGELEN[[#This Row],[Aan welke randvoorwaarden is niet voldaan?*]]="Klik hier"),FALSE,TRUE))</f>
        <v>0</v>
      </c>
      <c r="AB43" s="15" t="b">
        <v>0</v>
      </c>
      <c r="AC43" s="15" t="e">
        <v>#REF!</v>
      </c>
      <c r="AD43" s="6" t="b">
        <v>0</v>
      </c>
    </row>
    <row r="44" spans="2:30" x14ac:dyDescent="0.2">
      <c r="B44" s="6">
        <v>1</v>
      </c>
      <c r="C44" s="7" t="str">
        <f>IF(LEFT(tbl_MAATREGELEN[[#This Row],[Code maatregel]],1)="G","Gebouw",IF(LEFT(tbl_MAATREGELEN[[#This Row],[Code maatregel]],1)="F","Faciliteiten","Proces"))</f>
        <v>Gebouw</v>
      </c>
      <c r="D44" s="6" t="s">
        <v>83</v>
      </c>
      <c r="E44" s="8" t="e">
        <v>#REF!</v>
      </c>
      <c r="F44" s="8" t="e">
        <v>#REF!</v>
      </c>
      <c r="G44" s="8" t="e">
        <v>#REF!</v>
      </c>
      <c r="H44" t="s">
        <v>140</v>
      </c>
      <c r="I44" s="9" t="e">
        <v>#REF!</v>
      </c>
      <c r="J44" s="10" t="s">
        <v>37</v>
      </c>
      <c r="K44" s="10"/>
      <c r="L44" s="11" t="s">
        <v>38</v>
      </c>
      <c r="M44" s="12"/>
      <c r="N44" s="13" t="e">
        <v>#REF!</v>
      </c>
      <c r="O44" s="14"/>
      <c r="P44" s="12"/>
      <c r="Q44" s="12"/>
      <c r="R44" s="14"/>
      <c r="S44" s="15" t="e">
        <v>#REF!</v>
      </c>
      <c r="T44" s="15" t="b">
        <f>IF(COUNTIF(tbl_MAATREGELEN[[#This Row],[Validatie ''Volledig uitgevoerd'']:[Validatie ''Niet voldaan aan randvoorwaarden'']],TRUE)=1,TRUE,FALSE)</f>
        <v>0</v>
      </c>
      <c r="U44"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44"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44" s="15" t="b">
        <f>IF(tbl_MAATREGELEN[[#This Row],[Status*]]&lt;&gt;"(Nog) niet uitgevoerd",FALSE,IF(tbl_MAATREGELEN[[#This Row],[ Wanneer wordt naar verwachting de maatregel (volledig) uitgevoerd?*]]="",FALSE,TRUE))</f>
        <v>0</v>
      </c>
      <c r="X44" s="15" t="b">
        <f>IF(tbl_MAATREGELEN[[#This Row],[Status*]]&lt;&gt;"Niet van toepassing",FALSE,IF(tbl_MAATREGELEN[[#This Row],[Toelichting*]]="",FALSE,TRUE))</f>
        <v>0</v>
      </c>
      <c r="Y44" s="15" t="b">
        <f>IF(tbl_MAATREGELEN[[#This Row],[Status*]]&lt;&gt;"Alternatief uitgevoerd",FALSE,IF(OR(tbl_MAATREGELEN[[#This Row],[Toelichting*]]=""),FALSE,TRUE))</f>
        <v>0</v>
      </c>
      <c r="Z44" s="15" t="b">
        <f>IF(tbl_MAATREGELEN[[#This Row],[Status*]]&lt;&gt;"Natuurlijk moment (nog) niet voorgedaan",FALSE,IF(OR(tbl_MAATREGELEN[[#This Row],[Wanneer doet zich naar verwachting het natuurlijk moment voor?*]]=""),FALSE,TRUE))</f>
        <v>0</v>
      </c>
      <c r="AA44" s="15" t="b">
        <f>IF(tbl_MAATREGELEN[[#This Row],[Status*]]&lt;&gt;"Niet voldaan aan randvoorwaarden",FALSE,IF(OR(tbl_MAATREGELEN[[#This Row],[Aan welke randvoorwaarden is niet voldaan?*]]="Klik hier"),FALSE,TRUE))</f>
        <v>0</v>
      </c>
      <c r="AB44" s="15" t="b">
        <v>0</v>
      </c>
      <c r="AC44" s="15" t="e">
        <v>#REF!</v>
      </c>
      <c r="AD44" s="6" t="b">
        <v>0</v>
      </c>
    </row>
    <row r="45" spans="2:30" x14ac:dyDescent="0.2">
      <c r="B45" s="6">
        <v>1</v>
      </c>
      <c r="C45" s="7" t="str">
        <f>IF(LEFT(tbl_MAATREGELEN[[#This Row],[Code maatregel]],1)="G","Gebouw",IF(LEFT(tbl_MAATREGELEN[[#This Row],[Code maatregel]],1)="F","Faciliteiten","Proces"))</f>
        <v>Gebouw</v>
      </c>
      <c r="D45" s="6" t="s">
        <v>84</v>
      </c>
      <c r="E45" s="8" t="e">
        <v>#REF!</v>
      </c>
      <c r="F45" s="8" t="e">
        <v>#REF!</v>
      </c>
      <c r="G45" s="8" t="e">
        <v>#REF!</v>
      </c>
      <c r="H45" t="s">
        <v>141</v>
      </c>
      <c r="I45" s="9" t="e">
        <v>#REF!</v>
      </c>
      <c r="J45" s="10" t="s">
        <v>37</v>
      </c>
      <c r="K45" s="10"/>
      <c r="L45" s="11" t="s">
        <v>38</v>
      </c>
      <c r="M45" s="12"/>
      <c r="N45" s="13" t="e">
        <v>#REF!</v>
      </c>
      <c r="O45" s="14"/>
      <c r="P45" s="12"/>
      <c r="Q45" s="12"/>
      <c r="R45" s="14"/>
      <c r="S45" s="15" t="e">
        <v>#REF!</v>
      </c>
      <c r="T45" s="15" t="b">
        <f>IF(COUNTIF(tbl_MAATREGELEN[[#This Row],[Validatie ''Volledig uitgevoerd'']:[Validatie ''Niet voldaan aan randvoorwaarden'']],TRUE)=1,TRUE,FALSE)</f>
        <v>0</v>
      </c>
      <c r="U45"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45"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45" s="15" t="b">
        <f>IF(tbl_MAATREGELEN[[#This Row],[Status*]]&lt;&gt;"(Nog) niet uitgevoerd",FALSE,IF(tbl_MAATREGELEN[[#This Row],[ Wanneer wordt naar verwachting de maatregel (volledig) uitgevoerd?*]]="",FALSE,TRUE))</f>
        <v>0</v>
      </c>
      <c r="X45" s="15" t="b">
        <f>IF(tbl_MAATREGELEN[[#This Row],[Status*]]&lt;&gt;"Niet van toepassing",FALSE,IF(tbl_MAATREGELEN[[#This Row],[Toelichting*]]="",FALSE,TRUE))</f>
        <v>0</v>
      </c>
      <c r="Y45" s="15" t="b">
        <f>IF(tbl_MAATREGELEN[[#This Row],[Status*]]&lt;&gt;"Alternatief uitgevoerd",FALSE,IF(OR(tbl_MAATREGELEN[[#This Row],[Toelichting*]]=""),FALSE,TRUE))</f>
        <v>0</v>
      </c>
      <c r="Z45" s="15" t="b">
        <f>IF(tbl_MAATREGELEN[[#This Row],[Status*]]&lt;&gt;"Natuurlijk moment (nog) niet voorgedaan",FALSE,IF(OR(tbl_MAATREGELEN[[#This Row],[Wanneer doet zich naar verwachting het natuurlijk moment voor?*]]=""),FALSE,TRUE))</f>
        <v>0</v>
      </c>
      <c r="AA45" s="15" t="b">
        <f>IF(tbl_MAATREGELEN[[#This Row],[Status*]]&lt;&gt;"Niet voldaan aan randvoorwaarden",FALSE,IF(OR(tbl_MAATREGELEN[[#This Row],[Aan welke randvoorwaarden is niet voldaan?*]]="Klik hier"),FALSE,TRUE))</f>
        <v>0</v>
      </c>
      <c r="AB45" s="15" t="b">
        <v>0</v>
      </c>
      <c r="AC45" s="15" t="e">
        <v>#REF!</v>
      </c>
      <c r="AD45" s="6" t="b">
        <v>0</v>
      </c>
    </row>
    <row r="46" spans="2:30" x14ac:dyDescent="0.2">
      <c r="B46" s="6">
        <v>1</v>
      </c>
      <c r="C46" s="7" t="str">
        <f>IF(LEFT(tbl_MAATREGELEN[[#This Row],[Code maatregel]],1)="G","Gebouw",IF(LEFT(tbl_MAATREGELEN[[#This Row],[Code maatregel]],1)="F","Faciliteiten","Proces"))</f>
        <v>Gebouw</v>
      </c>
      <c r="D46" s="6" t="s">
        <v>85</v>
      </c>
      <c r="E46" s="8" t="e">
        <v>#REF!</v>
      </c>
      <c r="F46" s="8" t="e">
        <v>#REF!</v>
      </c>
      <c r="G46" s="8" t="e">
        <v>#REF!</v>
      </c>
      <c r="H46" t="s">
        <v>142</v>
      </c>
      <c r="I46" s="9" t="e">
        <v>#REF!</v>
      </c>
      <c r="J46" s="10" t="s">
        <v>37</v>
      </c>
      <c r="K46" s="10"/>
      <c r="L46" s="11" t="s">
        <v>38</v>
      </c>
      <c r="M46" s="12"/>
      <c r="N46" s="13" t="e">
        <v>#REF!</v>
      </c>
      <c r="O46" s="14"/>
      <c r="P46" s="12"/>
      <c r="Q46" s="12"/>
      <c r="R46" s="14"/>
      <c r="S46" s="15" t="e">
        <v>#REF!</v>
      </c>
      <c r="T46" s="15" t="b">
        <f>IF(COUNTIF(tbl_MAATREGELEN[[#This Row],[Validatie ''Volledig uitgevoerd'']:[Validatie ''Niet voldaan aan randvoorwaarden'']],TRUE)=1,TRUE,FALSE)</f>
        <v>0</v>
      </c>
      <c r="U46"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46"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46" s="15" t="b">
        <f>IF(tbl_MAATREGELEN[[#This Row],[Status*]]&lt;&gt;"(Nog) niet uitgevoerd",FALSE,IF(tbl_MAATREGELEN[[#This Row],[ Wanneer wordt naar verwachting de maatregel (volledig) uitgevoerd?*]]="",FALSE,TRUE))</f>
        <v>0</v>
      </c>
      <c r="X46" s="15" t="b">
        <f>IF(tbl_MAATREGELEN[[#This Row],[Status*]]&lt;&gt;"Niet van toepassing",FALSE,IF(tbl_MAATREGELEN[[#This Row],[Toelichting*]]="",FALSE,TRUE))</f>
        <v>0</v>
      </c>
      <c r="Y46" s="15" t="b">
        <f>IF(tbl_MAATREGELEN[[#This Row],[Status*]]&lt;&gt;"Alternatief uitgevoerd",FALSE,IF(OR(tbl_MAATREGELEN[[#This Row],[Toelichting*]]=""),FALSE,TRUE))</f>
        <v>0</v>
      </c>
      <c r="Z46" s="15" t="b">
        <f>IF(tbl_MAATREGELEN[[#This Row],[Status*]]&lt;&gt;"Natuurlijk moment (nog) niet voorgedaan",FALSE,IF(OR(tbl_MAATREGELEN[[#This Row],[Wanneer doet zich naar verwachting het natuurlijk moment voor?*]]=""),FALSE,TRUE))</f>
        <v>0</v>
      </c>
      <c r="AA46" s="15" t="b">
        <f>IF(tbl_MAATREGELEN[[#This Row],[Status*]]&lt;&gt;"Niet voldaan aan randvoorwaarden",FALSE,IF(OR(tbl_MAATREGELEN[[#This Row],[Aan welke randvoorwaarden is niet voldaan?*]]="Klik hier"),FALSE,TRUE))</f>
        <v>0</v>
      </c>
      <c r="AB46" s="15" t="b">
        <v>0</v>
      </c>
      <c r="AC46" s="15" t="e">
        <v>#REF!</v>
      </c>
      <c r="AD46" s="6" t="b">
        <v>0</v>
      </c>
    </row>
    <row r="47" spans="2:30" x14ac:dyDescent="0.2">
      <c r="B47" s="6">
        <v>1</v>
      </c>
      <c r="C47" s="7" t="str">
        <f>IF(LEFT(tbl_MAATREGELEN[[#This Row],[Code maatregel]],1)="G","Gebouw",IF(LEFT(tbl_MAATREGELEN[[#This Row],[Code maatregel]],1)="F","Faciliteiten","Proces"))</f>
        <v>Gebouw</v>
      </c>
      <c r="D47" s="6" t="s">
        <v>86</v>
      </c>
      <c r="E47" s="8" t="e">
        <v>#REF!</v>
      </c>
      <c r="F47" s="8" t="e">
        <v>#REF!</v>
      </c>
      <c r="G47" s="8" t="e">
        <v>#REF!</v>
      </c>
      <c r="H47" t="s">
        <v>143</v>
      </c>
      <c r="I47" s="9" t="e">
        <v>#REF!</v>
      </c>
      <c r="J47" s="10" t="s">
        <v>37</v>
      </c>
      <c r="K47" s="10"/>
      <c r="L47" s="11" t="s">
        <v>38</v>
      </c>
      <c r="M47" s="12"/>
      <c r="N47" s="13" t="e">
        <v>#REF!</v>
      </c>
      <c r="O47" s="14"/>
      <c r="P47" s="12"/>
      <c r="Q47" s="12"/>
      <c r="R47" s="14"/>
      <c r="S47" s="15" t="e">
        <v>#REF!</v>
      </c>
      <c r="T47" s="15" t="b">
        <f>IF(COUNTIF(tbl_MAATREGELEN[[#This Row],[Validatie ''Volledig uitgevoerd'']:[Validatie ''Niet voldaan aan randvoorwaarden'']],TRUE)=1,TRUE,FALSE)</f>
        <v>0</v>
      </c>
      <c r="U47"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47"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47" s="15" t="b">
        <f>IF(tbl_MAATREGELEN[[#This Row],[Status*]]&lt;&gt;"(Nog) niet uitgevoerd",FALSE,IF(tbl_MAATREGELEN[[#This Row],[ Wanneer wordt naar verwachting de maatregel (volledig) uitgevoerd?*]]="",FALSE,TRUE))</f>
        <v>0</v>
      </c>
      <c r="X47" s="15" t="b">
        <f>IF(tbl_MAATREGELEN[[#This Row],[Status*]]&lt;&gt;"Niet van toepassing",FALSE,IF(tbl_MAATREGELEN[[#This Row],[Toelichting*]]="",FALSE,TRUE))</f>
        <v>0</v>
      </c>
      <c r="Y47" s="15" t="b">
        <f>IF(tbl_MAATREGELEN[[#This Row],[Status*]]&lt;&gt;"Alternatief uitgevoerd",FALSE,IF(OR(tbl_MAATREGELEN[[#This Row],[Toelichting*]]=""),FALSE,TRUE))</f>
        <v>0</v>
      </c>
      <c r="Z47" s="15" t="b">
        <f>IF(tbl_MAATREGELEN[[#This Row],[Status*]]&lt;&gt;"Natuurlijk moment (nog) niet voorgedaan",FALSE,IF(OR(tbl_MAATREGELEN[[#This Row],[Wanneer doet zich naar verwachting het natuurlijk moment voor?*]]=""),FALSE,TRUE))</f>
        <v>0</v>
      </c>
      <c r="AA47" s="15" t="b">
        <f>IF(tbl_MAATREGELEN[[#This Row],[Status*]]&lt;&gt;"Niet voldaan aan randvoorwaarden",FALSE,IF(OR(tbl_MAATREGELEN[[#This Row],[Aan welke randvoorwaarden is niet voldaan?*]]="Klik hier"),FALSE,TRUE))</f>
        <v>0</v>
      </c>
      <c r="AB47" s="15" t="b">
        <v>0</v>
      </c>
      <c r="AC47" s="15" t="e">
        <v>#REF!</v>
      </c>
      <c r="AD47" s="6" t="b">
        <v>0</v>
      </c>
    </row>
    <row r="48" spans="2:30" x14ac:dyDescent="0.2">
      <c r="B48" s="6">
        <v>1</v>
      </c>
      <c r="C48" s="7" t="str">
        <f>IF(LEFT(tbl_MAATREGELEN[[#This Row],[Code maatregel]],1)="G","Gebouw",IF(LEFT(tbl_MAATREGELEN[[#This Row],[Code maatregel]],1)="F","Faciliteiten","Proces"))</f>
        <v>Gebouw</v>
      </c>
      <c r="D48" s="6" t="s">
        <v>87</v>
      </c>
      <c r="E48" s="8" t="e">
        <v>#REF!</v>
      </c>
      <c r="F48" s="8" t="e">
        <v>#REF!</v>
      </c>
      <c r="G48" s="8" t="e">
        <v>#REF!</v>
      </c>
      <c r="H48" t="s">
        <v>144</v>
      </c>
      <c r="I48" s="9" t="e">
        <v>#REF!</v>
      </c>
      <c r="J48" s="10" t="s">
        <v>37</v>
      </c>
      <c r="K48" s="10"/>
      <c r="L48" s="11" t="s">
        <v>38</v>
      </c>
      <c r="M48" s="12"/>
      <c r="N48" s="13" t="e">
        <v>#REF!</v>
      </c>
      <c r="O48" s="14"/>
      <c r="P48" s="12"/>
      <c r="Q48" s="12"/>
      <c r="R48" s="14"/>
      <c r="S48" s="15" t="e">
        <v>#REF!</v>
      </c>
      <c r="T48" s="15" t="b">
        <f>IF(COUNTIF(tbl_MAATREGELEN[[#This Row],[Validatie ''Volledig uitgevoerd'']:[Validatie ''Niet voldaan aan randvoorwaarden'']],TRUE)=1,TRUE,FALSE)</f>
        <v>0</v>
      </c>
      <c r="U48"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48"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48" s="15" t="b">
        <f>IF(tbl_MAATREGELEN[[#This Row],[Status*]]&lt;&gt;"(Nog) niet uitgevoerd",FALSE,IF(tbl_MAATREGELEN[[#This Row],[ Wanneer wordt naar verwachting de maatregel (volledig) uitgevoerd?*]]="",FALSE,TRUE))</f>
        <v>0</v>
      </c>
      <c r="X48" s="15" t="b">
        <f>IF(tbl_MAATREGELEN[[#This Row],[Status*]]&lt;&gt;"Niet van toepassing",FALSE,IF(tbl_MAATREGELEN[[#This Row],[Toelichting*]]="",FALSE,TRUE))</f>
        <v>0</v>
      </c>
      <c r="Y48" s="15" t="b">
        <f>IF(tbl_MAATREGELEN[[#This Row],[Status*]]&lt;&gt;"Alternatief uitgevoerd",FALSE,IF(OR(tbl_MAATREGELEN[[#This Row],[Toelichting*]]=""),FALSE,TRUE))</f>
        <v>0</v>
      </c>
      <c r="Z48" s="15" t="b">
        <f>IF(tbl_MAATREGELEN[[#This Row],[Status*]]&lt;&gt;"Natuurlijk moment (nog) niet voorgedaan",FALSE,IF(OR(tbl_MAATREGELEN[[#This Row],[Wanneer doet zich naar verwachting het natuurlijk moment voor?*]]=""),FALSE,TRUE))</f>
        <v>0</v>
      </c>
      <c r="AA48" s="15" t="b">
        <f>IF(tbl_MAATREGELEN[[#This Row],[Status*]]&lt;&gt;"Niet voldaan aan randvoorwaarden",FALSE,IF(OR(tbl_MAATREGELEN[[#This Row],[Aan welke randvoorwaarden is niet voldaan?*]]="Klik hier"),FALSE,TRUE))</f>
        <v>0</v>
      </c>
      <c r="AB48" s="15" t="b">
        <v>0</v>
      </c>
      <c r="AC48" s="15" t="e">
        <v>#REF!</v>
      </c>
      <c r="AD48" s="6" t="b">
        <v>0</v>
      </c>
    </row>
    <row r="49" spans="2:30" x14ac:dyDescent="0.2">
      <c r="B49" s="6">
        <v>1</v>
      </c>
      <c r="C49" s="7" t="str">
        <f>IF(LEFT(tbl_MAATREGELEN[[#This Row],[Code maatregel]],1)="G","Gebouw",IF(LEFT(tbl_MAATREGELEN[[#This Row],[Code maatregel]],1)="F","Faciliteiten","Proces"))</f>
        <v>Gebouw</v>
      </c>
      <c r="D49" s="6" t="s">
        <v>88</v>
      </c>
      <c r="E49" s="8" t="e">
        <v>#REF!</v>
      </c>
      <c r="F49" s="8" t="e">
        <v>#REF!</v>
      </c>
      <c r="G49" s="8" t="e">
        <v>#REF!</v>
      </c>
      <c r="H49" t="s">
        <v>145</v>
      </c>
      <c r="I49" s="9" t="e">
        <v>#REF!</v>
      </c>
      <c r="J49" s="10" t="s">
        <v>37</v>
      </c>
      <c r="K49" s="10"/>
      <c r="L49" s="11" t="s">
        <v>38</v>
      </c>
      <c r="M49" s="12"/>
      <c r="N49" s="13" t="e">
        <v>#REF!</v>
      </c>
      <c r="O49" s="14"/>
      <c r="P49" s="12"/>
      <c r="Q49" s="12"/>
      <c r="R49" s="14"/>
      <c r="S49" s="15" t="e">
        <v>#REF!</v>
      </c>
      <c r="T49" s="15" t="b">
        <f>IF(COUNTIF(tbl_MAATREGELEN[[#This Row],[Validatie ''Volledig uitgevoerd'']:[Validatie ''Niet voldaan aan randvoorwaarden'']],TRUE)=1,TRUE,FALSE)</f>
        <v>0</v>
      </c>
      <c r="U49"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49"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49" s="15" t="b">
        <f>IF(tbl_MAATREGELEN[[#This Row],[Status*]]&lt;&gt;"(Nog) niet uitgevoerd",FALSE,IF(tbl_MAATREGELEN[[#This Row],[ Wanneer wordt naar verwachting de maatregel (volledig) uitgevoerd?*]]="",FALSE,TRUE))</f>
        <v>0</v>
      </c>
      <c r="X49" s="15" t="b">
        <f>IF(tbl_MAATREGELEN[[#This Row],[Status*]]&lt;&gt;"Niet van toepassing",FALSE,IF(tbl_MAATREGELEN[[#This Row],[Toelichting*]]="",FALSE,TRUE))</f>
        <v>0</v>
      </c>
      <c r="Y49" s="15" t="b">
        <f>IF(tbl_MAATREGELEN[[#This Row],[Status*]]&lt;&gt;"Alternatief uitgevoerd",FALSE,IF(OR(tbl_MAATREGELEN[[#This Row],[Toelichting*]]=""),FALSE,TRUE))</f>
        <v>0</v>
      </c>
      <c r="Z49" s="15" t="b">
        <f>IF(tbl_MAATREGELEN[[#This Row],[Status*]]&lt;&gt;"Natuurlijk moment (nog) niet voorgedaan",FALSE,IF(OR(tbl_MAATREGELEN[[#This Row],[Wanneer doet zich naar verwachting het natuurlijk moment voor?*]]=""),FALSE,TRUE))</f>
        <v>0</v>
      </c>
      <c r="AA49" s="15" t="b">
        <f>IF(tbl_MAATREGELEN[[#This Row],[Status*]]&lt;&gt;"Niet voldaan aan randvoorwaarden",FALSE,IF(OR(tbl_MAATREGELEN[[#This Row],[Aan welke randvoorwaarden is niet voldaan?*]]="Klik hier"),FALSE,TRUE))</f>
        <v>0</v>
      </c>
      <c r="AB49" s="15" t="b">
        <v>0</v>
      </c>
      <c r="AC49" s="15" t="e">
        <v>#REF!</v>
      </c>
      <c r="AD49" s="6" t="b">
        <v>0</v>
      </c>
    </row>
    <row r="50" spans="2:30" x14ac:dyDescent="0.2">
      <c r="B50" s="6">
        <v>1</v>
      </c>
      <c r="C50" s="7" t="str">
        <f>IF(LEFT(tbl_MAATREGELEN[[#This Row],[Code maatregel]],1)="G","Gebouw",IF(LEFT(tbl_MAATREGELEN[[#This Row],[Code maatregel]],1)="F","Faciliteiten","Proces"))</f>
        <v>Gebouw</v>
      </c>
      <c r="D50" s="6" t="s">
        <v>89</v>
      </c>
      <c r="E50" s="8" t="e">
        <v>#REF!</v>
      </c>
      <c r="F50" s="8" t="e">
        <v>#REF!</v>
      </c>
      <c r="G50" s="8" t="e">
        <v>#REF!</v>
      </c>
      <c r="H50" t="s">
        <v>146</v>
      </c>
      <c r="I50" s="9" t="e">
        <v>#REF!</v>
      </c>
      <c r="J50" s="10" t="s">
        <v>37</v>
      </c>
      <c r="K50" s="10"/>
      <c r="L50" s="11" t="s">
        <v>38</v>
      </c>
      <c r="M50" s="12"/>
      <c r="N50" s="13" t="e">
        <v>#REF!</v>
      </c>
      <c r="O50" s="14"/>
      <c r="P50" s="12"/>
      <c r="Q50" s="12"/>
      <c r="R50" s="14"/>
      <c r="S50" s="15" t="e">
        <v>#REF!</v>
      </c>
      <c r="T50" s="15" t="b">
        <f>IF(COUNTIF(tbl_MAATREGELEN[[#This Row],[Validatie ''Volledig uitgevoerd'']:[Validatie ''Niet voldaan aan randvoorwaarden'']],TRUE)=1,TRUE,FALSE)</f>
        <v>0</v>
      </c>
      <c r="U50"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50"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50" s="15" t="b">
        <f>IF(tbl_MAATREGELEN[[#This Row],[Status*]]&lt;&gt;"(Nog) niet uitgevoerd",FALSE,IF(tbl_MAATREGELEN[[#This Row],[ Wanneer wordt naar verwachting de maatregel (volledig) uitgevoerd?*]]="",FALSE,TRUE))</f>
        <v>0</v>
      </c>
      <c r="X50" s="15" t="b">
        <f>IF(tbl_MAATREGELEN[[#This Row],[Status*]]&lt;&gt;"Niet van toepassing",FALSE,IF(tbl_MAATREGELEN[[#This Row],[Toelichting*]]="",FALSE,TRUE))</f>
        <v>0</v>
      </c>
      <c r="Y50" s="15" t="b">
        <f>IF(tbl_MAATREGELEN[[#This Row],[Status*]]&lt;&gt;"Alternatief uitgevoerd",FALSE,IF(OR(tbl_MAATREGELEN[[#This Row],[Toelichting*]]=""),FALSE,TRUE))</f>
        <v>0</v>
      </c>
      <c r="Z50" s="15" t="b">
        <f>IF(tbl_MAATREGELEN[[#This Row],[Status*]]&lt;&gt;"Natuurlijk moment (nog) niet voorgedaan",FALSE,IF(OR(tbl_MAATREGELEN[[#This Row],[Wanneer doet zich naar verwachting het natuurlijk moment voor?*]]=""),FALSE,TRUE))</f>
        <v>0</v>
      </c>
      <c r="AA50" s="15" t="b">
        <f>IF(tbl_MAATREGELEN[[#This Row],[Status*]]&lt;&gt;"Niet voldaan aan randvoorwaarden",FALSE,IF(OR(tbl_MAATREGELEN[[#This Row],[Aan welke randvoorwaarden is niet voldaan?*]]="Klik hier"),FALSE,TRUE))</f>
        <v>0</v>
      </c>
      <c r="AB50" s="15" t="b">
        <v>0</v>
      </c>
      <c r="AC50" s="15" t="e">
        <v>#REF!</v>
      </c>
      <c r="AD50" s="6" t="b">
        <v>0</v>
      </c>
    </row>
    <row r="51" spans="2:30" x14ac:dyDescent="0.2">
      <c r="B51" s="6">
        <v>1</v>
      </c>
      <c r="C51" s="7" t="str">
        <f>IF(LEFT(tbl_MAATREGELEN[[#This Row],[Code maatregel]],1)="G","Gebouw",IF(LEFT(tbl_MAATREGELEN[[#This Row],[Code maatregel]],1)="F","Faciliteiten","Proces"))</f>
        <v>Gebouw</v>
      </c>
      <c r="D51" s="6" t="s">
        <v>90</v>
      </c>
      <c r="E51" s="8" t="e">
        <v>#REF!</v>
      </c>
      <c r="F51" s="8" t="e">
        <v>#REF!</v>
      </c>
      <c r="G51" s="8" t="e">
        <v>#REF!</v>
      </c>
      <c r="H51" t="s">
        <v>147</v>
      </c>
      <c r="I51" s="9" t="e">
        <v>#REF!</v>
      </c>
      <c r="J51" s="10" t="s">
        <v>37</v>
      </c>
      <c r="K51" s="10"/>
      <c r="L51" s="11" t="s">
        <v>38</v>
      </c>
      <c r="M51" s="12"/>
      <c r="N51" s="13" t="e">
        <v>#REF!</v>
      </c>
      <c r="O51" s="14"/>
      <c r="P51" s="12"/>
      <c r="Q51" s="12"/>
      <c r="R51" s="14"/>
      <c r="S51" s="15" t="e">
        <v>#REF!</v>
      </c>
      <c r="T51" s="15" t="b">
        <f>IF(COUNTIF(tbl_MAATREGELEN[[#This Row],[Validatie ''Volledig uitgevoerd'']:[Validatie ''Niet voldaan aan randvoorwaarden'']],TRUE)=1,TRUE,FALSE)</f>
        <v>0</v>
      </c>
      <c r="U51"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51"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51" s="15" t="b">
        <f>IF(tbl_MAATREGELEN[[#This Row],[Status*]]&lt;&gt;"(Nog) niet uitgevoerd",FALSE,IF(tbl_MAATREGELEN[[#This Row],[ Wanneer wordt naar verwachting de maatregel (volledig) uitgevoerd?*]]="",FALSE,TRUE))</f>
        <v>0</v>
      </c>
      <c r="X51" s="15" t="b">
        <f>IF(tbl_MAATREGELEN[[#This Row],[Status*]]&lt;&gt;"Niet van toepassing",FALSE,IF(tbl_MAATREGELEN[[#This Row],[Toelichting*]]="",FALSE,TRUE))</f>
        <v>0</v>
      </c>
      <c r="Y51" s="15" t="b">
        <f>IF(tbl_MAATREGELEN[[#This Row],[Status*]]&lt;&gt;"Alternatief uitgevoerd",FALSE,IF(OR(tbl_MAATREGELEN[[#This Row],[Toelichting*]]=""),FALSE,TRUE))</f>
        <v>0</v>
      </c>
      <c r="Z51" s="15" t="b">
        <f>IF(tbl_MAATREGELEN[[#This Row],[Status*]]&lt;&gt;"Natuurlijk moment (nog) niet voorgedaan",FALSE,IF(OR(tbl_MAATREGELEN[[#This Row],[Wanneer doet zich naar verwachting het natuurlijk moment voor?*]]=""),FALSE,TRUE))</f>
        <v>0</v>
      </c>
      <c r="AA51" s="15" t="b">
        <f>IF(tbl_MAATREGELEN[[#This Row],[Status*]]&lt;&gt;"Niet voldaan aan randvoorwaarden",FALSE,IF(OR(tbl_MAATREGELEN[[#This Row],[Aan welke randvoorwaarden is niet voldaan?*]]="Klik hier"),FALSE,TRUE))</f>
        <v>0</v>
      </c>
      <c r="AB51" s="15" t="b">
        <v>0</v>
      </c>
      <c r="AC51" s="15" t="e">
        <v>#REF!</v>
      </c>
      <c r="AD51" s="6" t="b">
        <v>0</v>
      </c>
    </row>
    <row r="52" spans="2:30" x14ac:dyDescent="0.2">
      <c r="B52" s="6">
        <v>1</v>
      </c>
      <c r="C52" s="7" t="str">
        <f>IF(LEFT(tbl_MAATREGELEN[[#This Row],[Code maatregel]],1)="G","Gebouw",IF(LEFT(tbl_MAATREGELEN[[#This Row],[Code maatregel]],1)="F","Faciliteiten","Proces"))</f>
        <v>Gebouw</v>
      </c>
      <c r="D52" s="6" t="s">
        <v>91</v>
      </c>
      <c r="E52" s="8" t="e">
        <v>#REF!</v>
      </c>
      <c r="F52" s="8" t="e">
        <v>#REF!</v>
      </c>
      <c r="G52" s="8" t="e">
        <v>#REF!</v>
      </c>
      <c r="H52" t="s">
        <v>148</v>
      </c>
      <c r="I52" s="9" t="e">
        <v>#REF!</v>
      </c>
      <c r="J52" s="10" t="s">
        <v>37</v>
      </c>
      <c r="K52" s="10"/>
      <c r="L52" s="11" t="s">
        <v>38</v>
      </c>
      <c r="M52" s="12"/>
      <c r="N52" s="13" t="e">
        <v>#REF!</v>
      </c>
      <c r="O52" s="14"/>
      <c r="P52" s="12"/>
      <c r="Q52" s="12"/>
      <c r="R52" s="14"/>
      <c r="S52" s="15" t="e">
        <v>#REF!</v>
      </c>
      <c r="T52" s="15" t="b">
        <f>IF(COUNTIF(tbl_MAATREGELEN[[#This Row],[Validatie ''Volledig uitgevoerd'']:[Validatie ''Niet voldaan aan randvoorwaarden'']],TRUE)=1,TRUE,FALSE)</f>
        <v>0</v>
      </c>
      <c r="U52"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52"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52" s="15" t="b">
        <f>IF(tbl_MAATREGELEN[[#This Row],[Status*]]&lt;&gt;"(Nog) niet uitgevoerd",FALSE,IF(tbl_MAATREGELEN[[#This Row],[ Wanneer wordt naar verwachting de maatregel (volledig) uitgevoerd?*]]="",FALSE,TRUE))</f>
        <v>0</v>
      </c>
      <c r="X52" s="15" t="b">
        <f>IF(tbl_MAATREGELEN[[#This Row],[Status*]]&lt;&gt;"Niet van toepassing",FALSE,IF(tbl_MAATREGELEN[[#This Row],[Toelichting*]]="",FALSE,TRUE))</f>
        <v>0</v>
      </c>
      <c r="Y52" s="15" t="b">
        <f>IF(tbl_MAATREGELEN[[#This Row],[Status*]]&lt;&gt;"Alternatief uitgevoerd",FALSE,IF(OR(tbl_MAATREGELEN[[#This Row],[Toelichting*]]=""),FALSE,TRUE))</f>
        <v>0</v>
      </c>
      <c r="Z52" s="15" t="b">
        <f>IF(tbl_MAATREGELEN[[#This Row],[Status*]]&lt;&gt;"Natuurlijk moment (nog) niet voorgedaan",FALSE,IF(OR(tbl_MAATREGELEN[[#This Row],[Wanneer doet zich naar verwachting het natuurlijk moment voor?*]]=""),FALSE,TRUE))</f>
        <v>0</v>
      </c>
      <c r="AA52" s="15" t="b">
        <f>IF(tbl_MAATREGELEN[[#This Row],[Status*]]&lt;&gt;"Niet voldaan aan randvoorwaarden",FALSE,IF(OR(tbl_MAATREGELEN[[#This Row],[Aan welke randvoorwaarden is niet voldaan?*]]="Klik hier"),FALSE,TRUE))</f>
        <v>0</v>
      </c>
      <c r="AB52" s="15" t="b">
        <v>0</v>
      </c>
      <c r="AC52" s="15" t="e">
        <v>#REF!</v>
      </c>
      <c r="AD52" s="6" t="b">
        <v>0</v>
      </c>
    </row>
    <row r="53" spans="2:30" x14ac:dyDescent="0.2">
      <c r="B53" s="6">
        <v>1</v>
      </c>
      <c r="C53" s="7" t="str">
        <f>IF(LEFT(tbl_MAATREGELEN[[#This Row],[Code maatregel]],1)="G","Gebouw",IF(LEFT(tbl_MAATREGELEN[[#This Row],[Code maatregel]],1)="F","Faciliteiten","Proces"))</f>
        <v>Faciliteiten</v>
      </c>
      <c r="D53" s="7" t="s">
        <v>92</v>
      </c>
      <c r="E53" s="8" t="e">
        <v>#REF!</v>
      </c>
      <c r="F53" s="8" t="e">
        <v>#REF!</v>
      </c>
      <c r="G53" s="8" t="e">
        <v>#REF!</v>
      </c>
      <c r="H53" t="s">
        <v>149</v>
      </c>
      <c r="I53" s="9" t="e">
        <v>#REF!</v>
      </c>
      <c r="J53" s="10" t="s">
        <v>37</v>
      </c>
      <c r="K53" s="10"/>
      <c r="L53" s="11" t="s">
        <v>38</v>
      </c>
      <c r="M53" s="12"/>
      <c r="N53" s="13" t="e">
        <v>#REF!</v>
      </c>
      <c r="O53" s="14"/>
      <c r="P53" s="12"/>
      <c r="Q53" s="12"/>
      <c r="R53" s="14"/>
      <c r="S53" s="15" t="e">
        <v>#REF!</v>
      </c>
      <c r="T53" s="15" t="b">
        <f>IF(COUNTIF(tbl_MAATREGELEN[[#This Row],[Validatie ''Volledig uitgevoerd'']:[Validatie ''Niet voldaan aan randvoorwaarden'']],TRUE)=1,TRUE,FALSE)</f>
        <v>0</v>
      </c>
      <c r="U53"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53"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53" s="15" t="b">
        <f>IF(tbl_MAATREGELEN[[#This Row],[Status*]]&lt;&gt;"(Nog) niet uitgevoerd",FALSE,IF(tbl_MAATREGELEN[[#This Row],[ Wanneer wordt naar verwachting de maatregel (volledig) uitgevoerd?*]]="",FALSE,TRUE))</f>
        <v>0</v>
      </c>
      <c r="X53" s="15" t="b">
        <f>IF(tbl_MAATREGELEN[[#This Row],[Status*]]&lt;&gt;"Niet van toepassing",FALSE,IF(tbl_MAATREGELEN[[#This Row],[Toelichting*]]="",FALSE,TRUE))</f>
        <v>0</v>
      </c>
      <c r="Y53" s="15" t="b">
        <f>IF(tbl_MAATREGELEN[[#This Row],[Status*]]&lt;&gt;"Alternatief uitgevoerd",FALSE,IF(OR(tbl_MAATREGELEN[[#This Row],[Toelichting*]]=""),FALSE,TRUE))</f>
        <v>0</v>
      </c>
      <c r="Z53" s="15" t="b">
        <f>IF(tbl_MAATREGELEN[[#This Row],[Status*]]&lt;&gt;"Natuurlijk moment (nog) niet voorgedaan",FALSE,IF(OR(tbl_MAATREGELEN[[#This Row],[Wanneer doet zich naar verwachting het natuurlijk moment voor?*]]=""),FALSE,TRUE))</f>
        <v>0</v>
      </c>
      <c r="AA53" s="15" t="b">
        <f>IF(tbl_MAATREGELEN[[#This Row],[Status*]]&lt;&gt;"Niet voldaan aan randvoorwaarden",FALSE,IF(OR(tbl_MAATREGELEN[[#This Row],[Aan welke randvoorwaarden is niet voldaan?*]]="Klik hier"),FALSE,TRUE))</f>
        <v>0</v>
      </c>
      <c r="AB53" s="15" t="b">
        <v>0</v>
      </c>
      <c r="AC53" s="15" t="e">
        <v>#REF!</v>
      </c>
      <c r="AD53" s="6" t="b">
        <v>0</v>
      </c>
    </row>
    <row r="54" spans="2:30" x14ac:dyDescent="0.2">
      <c r="B54" s="6">
        <v>1</v>
      </c>
      <c r="C54" s="7" t="str">
        <f>IF(LEFT(tbl_MAATREGELEN[[#This Row],[Code maatregel]],1)="G","Gebouw",IF(LEFT(tbl_MAATREGELEN[[#This Row],[Code maatregel]],1)="F","Faciliteiten","Proces"))</f>
        <v>Faciliteiten</v>
      </c>
      <c r="D54" s="7" t="s">
        <v>93</v>
      </c>
      <c r="E54" s="8" t="e">
        <v>#REF!</v>
      </c>
      <c r="F54" s="8" t="e">
        <v>#REF!</v>
      </c>
      <c r="G54" s="8" t="e">
        <v>#REF!</v>
      </c>
      <c r="H54" t="s">
        <v>150</v>
      </c>
      <c r="I54" s="9" t="e">
        <v>#REF!</v>
      </c>
      <c r="J54" s="10" t="s">
        <v>40</v>
      </c>
      <c r="K54" s="10" t="s">
        <v>55</v>
      </c>
      <c r="L54" s="12"/>
      <c r="M54" s="12"/>
      <c r="N54" s="13" t="e">
        <v>#REF!</v>
      </c>
      <c r="O54" s="14"/>
      <c r="P54" s="12"/>
      <c r="Q54" s="12"/>
      <c r="R54" s="14"/>
      <c r="S54" s="15" t="e">
        <v>#REF!</v>
      </c>
      <c r="T54" s="15" t="b">
        <f>IF(COUNTIF(tbl_MAATREGELEN[[#This Row],[Validatie ''Volledig uitgevoerd'']:[Validatie ''Niet voldaan aan randvoorwaarden'']],TRUE)=1,TRUE,FALSE)</f>
        <v>1</v>
      </c>
      <c r="U54" s="15" t="b">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0</v>
      </c>
      <c r="V54"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54" s="15" t="b">
        <f>IF(tbl_MAATREGELEN[[#This Row],[Status*]]&lt;&gt;"(Nog) niet uitgevoerd",FALSE,IF(tbl_MAATREGELEN[[#This Row],[ Wanneer wordt naar verwachting de maatregel (volledig) uitgevoerd?*]]="",FALSE,TRUE))</f>
        <v>0</v>
      </c>
      <c r="X54" s="15" t="b">
        <f>IF(tbl_MAATREGELEN[[#This Row],[Status*]]&lt;&gt;"Niet van toepassing",FALSE,IF(tbl_MAATREGELEN[[#This Row],[Toelichting*]]="",FALSE,TRUE))</f>
        <v>1</v>
      </c>
      <c r="Y54" s="15" t="b">
        <f>IF(tbl_MAATREGELEN[[#This Row],[Status*]]&lt;&gt;"Alternatief uitgevoerd",FALSE,IF(OR(tbl_MAATREGELEN[[#This Row],[Toelichting*]]=""),FALSE,TRUE))</f>
        <v>0</v>
      </c>
      <c r="Z54" s="15" t="b">
        <f>IF(tbl_MAATREGELEN[[#This Row],[Status*]]&lt;&gt;"Natuurlijk moment (nog) niet voorgedaan",FALSE,IF(OR(tbl_MAATREGELEN[[#This Row],[Wanneer doet zich naar verwachting het natuurlijk moment voor?*]]=""),FALSE,TRUE))</f>
        <v>0</v>
      </c>
      <c r="AA54" s="15" t="b">
        <f>IF(tbl_MAATREGELEN[[#This Row],[Status*]]&lt;&gt;"Niet voldaan aan randvoorwaarden",FALSE,IF(OR(tbl_MAATREGELEN[[#This Row],[Aan welke randvoorwaarden is niet voldaan?*]]="Klik hier"),FALSE,TRUE))</f>
        <v>0</v>
      </c>
      <c r="AB54" s="15" t="b">
        <v>0</v>
      </c>
      <c r="AC54" s="15" t="e">
        <v>#REF!</v>
      </c>
      <c r="AD54" s="6" t="b">
        <v>0</v>
      </c>
    </row>
    <row r="55" spans="2:30" x14ac:dyDescent="0.2">
      <c r="B55" s="6">
        <v>1</v>
      </c>
      <c r="C55" s="7" t="str">
        <f>IF(LEFT(tbl_MAATREGELEN[[#This Row],[Code maatregel]],1)="G","Gebouw",IF(LEFT(tbl_MAATREGELEN[[#This Row],[Code maatregel]],1)="F","Faciliteiten","Proces"))</f>
        <v>Faciliteiten</v>
      </c>
      <c r="D55" s="7" t="s">
        <v>94</v>
      </c>
      <c r="E55" s="8" t="e">
        <v>#REF!</v>
      </c>
      <c r="F55" s="8" t="e">
        <v>#REF!</v>
      </c>
      <c r="G55" s="8" t="e">
        <v>#REF!</v>
      </c>
      <c r="H55" t="s">
        <v>151</v>
      </c>
      <c r="I55" s="9" t="e">
        <v>#REF!</v>
      </c>
      <c r="J55" s="10" t="s">
        <v>40</v>
      </c>
      <c r="K55" s="10" t="s">
        <v>55</v>
      </c>
      <c r="L55" s="12"/>
      <c r="M55" s="12"/>
      <c r="N55" s="13" t="e">
        <v>#REF!</v>
      </c>
      <c r="O55" s="14"/>
      <c r="P55" s="12"/>
      <c r="Q55" s="12"/>
      <c r="R55" s="14"/>
      <c r="S55" s="15" t="e">
        <v>#REF!</v>
      </c>
      <c r="T55" s="15" t="b">
        <f>IF(COUNTIF(tbl_MAATREGELEN[[#This Row],[Validatie ''Volledig uitgevoerd'']:[Validatie ''Niet voldaan aan randvoorwaarden'']],TRUE)=1,TRUE,FALSE)</f>
        <v>1</v>
      </c>
      <c r="U55" s="15" t="b">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0</v>
      </c>
      <c r="V55"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55" s="15" t="b">
        <f>IF(tbl_MAATREGELEN[[#This Row],[Status*]]&lt;&gt;"(Nog) niet uitgevoerd",FALSE,IF(tbl_MAATREGELEN[[#This Row],[ Wanneer wordt naar verwachting de maatregel (volledig) uitgevoerd?*]]="",FALSE,TRUE))</f>
        <v>0</v>
      </c>
      <c r="X55" s="15" t="b">
        <f>IF(tbl_MAATREGELEN[[#This Row],[Status*]]&lt;&gt;"Niet van toepassing",FALSE,IF(tbl_MAATREGELEN[[#This Row],[Toelichting*]]="",FALSE,TRUE))</f>
        <v>1</v>
      </c>
      <c r="Y55" s="15" t="b">
        <f>IF(tbl_MAATREGELEN[[#This Row],[Status*]]&lt;&gt;"Alternatief uitgevoerd",FALSE,IF(OR(tbl_MAATREGELEN[[#This Row],[Toelichting*]]=""),FALSE,TRUE))</f>
        <v>0</v>
      </c>
      <c r="Z55" s="15" t="b">
        <f>IF(tbl_MAATREGELEN[[#This Row],[Status*]]&lt;&gt;"Natuurlijk moment (nog) niet voorgedaan",FALSE,IF(OR(tbl_MAATREGELEN[[#This Row],[Wanneer doet zich naar verwachting het natuurlijk moment voor?*]]=""),FALSE,TRUE))</f>
        <v>0</v>
      </c>
      <c r="AA55" s="15" t="b">
        <f>IF(tbl_MAATREGELEN[[#This Row],[Status*]]&lt;&gt;"Niet voldaan aan randvoorwaarden",FALSE,IF(OR(tbl_MAATREGELEN[[#This Row],[Aan welke randvoorwaarden is niet voldaan?*]]="Klik hier"),FALSE,TRUE))</f>
        <v>0</v>
      </c>
      <c r="AB55" s="15" t="b">
        <v>0</v>
      </c>
      <c r="AC55" s="15" t="e">
        <v>#REF!</v>
      </c>
      <c r="AD55" s="6" t="b">
        <v>0</v>
      </c>
    </row>
    <row r="56" spans="2:30" x14ac:dyDescent="0.2">
      <c r="B56" s="6">
        <v>1</v>
      </c>
      <c r="C56" s="7" t="str">
        <f>IF(LEFT(tbl_MAATREGELEN[[#This Row],[Code maatregel]],1)="G","Gebouw",IF(LEFT(tbl_MAATREGELEN[[#This Row],[Code maatregel]],1)="F","Faciliteiten","Proces"))</f>
        <v>Faciliteiten</v>
      </c>
      <c r="D56" s="7" t="s">
        <v>95</v>
      </c>
      <c r="E56" s="8" t="e">
        <v>#REF!</v>
      </c>
      <c r="F56" s="8" t="e">
        <v>#REF!</v>
      </c>
      <c r="G56" s="8" t="e">
        <v>#REF!</v>
      </c>
      <c r="H56" t="s">
        <v>152</v>
      </c>
      <c r="I56" s="9" t="e">
        <v>#REF!</v>
      </c>
      <c r="J56" s="10" t="s">
        <v>40</v>
      </c>
      <c r="K56" s="10" t="s">
        <v>55</v>
      </c>
      <c r="L56" s="12"/>
      <c r="M56" s="12"/>
      <c r="N56" s="13" t="e">
        <v>#REF!</v>
      </c>
      <c r="O56" s="14"/>
      <c r="P56" s="12"/>
      <c r="Q56" s="12"/>
      <c r="R56" s="14"/>
      <c r="S56" s="15" t="e">
        <v>#REF!</v>
      </c>
      <c r="T56" s="15" t="b">
        <f>IF(COUNTIF(tbl_MAATREGELEN[[#This Row],[Validatie ''Volledig uitgevoerd'']:[Validatie ''Niet voldaan aan randvoorwaarden'']],TRUE)=1,TRUE,FALSE)</f>
        <v>1</v>
      </c>
      <c r="U56" s="15" t="b">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0</v>
      </c>
      <c r="V56"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56" s="15" t="b">
        <f>IF(tbl_MAATREGELEN[[#This Row],[Status*]]&lt;&gt;"(Nog) niet uitgevoerd",FALSE,IF(tbl_MAATREGELEN[[#This Row],[ Wanneer wordt naar verwachting de maatregel (volledig) uitgevoerd?*]]="",FALSE,TRUE))</f>
        <v>0</v>
      </c>
      <c r="X56" s="15" t="b">
        <f>IF(tbl_MAATREGELEN[[#This Row],[Status*]]&lt;&gt;"Niet van toepassing",FALSE,IF(tbl_MAATREGELEN[[#This Row],[Toelichting*]]="",FALSE,TRUE))</f>
        <v>1</v>
      </c>
      <c r="Y56" s="15" t="b">
        <f>IF(tbl_MAATREGELEN[[#This Row],[Status*]]&lt;&gt;"Alternatief uitgevoerd",FALSE,IF(OR(tbl_MAATREGELEN[[#This Row],[Toelichting*]]=""),FALSE,TRUE))</f>
        <v>0</v>
      </c>
      <c r="Z56" s="15" t="b">
        <f>IF(tbl_MAATREGELEN[[#This Row],[Status*]]&lt;&gt;"Natuurlijk moment (nog) niet voorgedaan",FALSE,IF(OR(tbl_MAATREGELEN[[#This Row],[Wanneer doet zich naar verwachting het natuurlijk moment voor?*]]=""),FALSE,TRUE))</f>
        <v>0</v>
      </c>
      <c r="AA56" s="15" t="b">
        <f>IF(tbl_MAATREGELEN[[#This Row],[Status*]]&lt;&gt;"Niet voldaan aan randvoorwaarden",FALSE,IF(OR(tbl_MAATREGELEN[[#This Row],[Aan welke randvoorwaarden is niet voldaan?*]]="Klik hier"),FALSE,TRUE))</f>
        <v>0</v>
      </c>
      <c r="AB56" s="15" t="b">
        <v>0</v>
      </c>
      <c r="AC56" s="15" t="e">
        <v>#REF!</v>
      </c>
      <c r="AD56" s="6" t="b">
        <v>0</v>
      </c>
    </row>
    <row r="57" spans="2:30" x14ac:dyDescent="0.2">
      <c r="B57" s="6">
        <v>1</v>
      </c>
      <c r="C57" s="7" t="str">
        <f>IF(LEFT(tbl_MAATREGELEN[[#This Row],[Code maatregel]],1)="G","Gebouw",IF(LEFT(tbl_MAATREGELEN[[#This Row],[Code maatregel]],1)="F","Faciliteiten","Proces"))</f>
        <v>Faciliteiten</v>
      </c>
      <c r="D57" s="7" t="s">
        <v>96</v>
      </c>
      <c r="E57" s="8" t="e">
        <v>#REF!</v>
      </c>
      <c r="F57" s="8" t="e">
        <v>#REF!</v>
      </c>
      <c r="G57" s="8" t="e">
        <v>#REF!</v>
      </c>
      <c r="H57" t="s">
        <v>153</v>
      </c>
      <c r="I57" s="9" t="e">
        <v>#REF!</v>
      </c>
      <c r="J57" s="10" t="s">
        <v>40</v>
      </c>
      <c r="K57" s="10" t="s">
        <v>55</v>
      </c>
      <c r="L57" s="12"/>
      <c r="M57" s="12"/>
      <c r="N57" s="13" t="e">
        <v>#REF!</v>
      </c>
      <c r="O57" s="14"/>
      <c r="P57" s="12"/>
      <c r="Q57" s="12"/>
      <c r="R57" s="14"/>
      <c r="S57" s="15" t="e">
        <v>#REF!</v>
      </c>
      <c r="T57" s="15" t="b">
        <f>IF(COUNTIF(tbl_MAATREGELEN[[#This Row],[Validatie ''Volledig uitgevoerd'']:[Validatie ''Niet voldaan aan randvoorwaarden'']],TRUE)=1,TRUE,FALSE)</f>
        <v>1</v>
      </c>
      <c r="U57" s="15" t="b">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0</v>
      </c>
      <c r="V57"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57" s="15" t="b">
        <f>IF(tbl_MAATREGELEN[[#This Row],[Status*]]&lt;&gt;"(Nog) niet uitgevoerd",FALSE,IF(tbl_MAATREGELEN[[#This Row],[ Wanneer wordt naar verwachting de maatregel (volledig) uitgevoerd?*]]="",FALSE,TRUE))</f>
        <v>0</v>
      </c>
      <c r="X57" s="15" t="b">
        <f>IF(tbl_MAATREGELEN[[#This Row],[Status*]]&lt;&gt;"Niet van toepassing",FALSE,IF(tbl_MAATREGELEN[[#This Row],[Toelichting*]]="",FALSE,TRUE))</f>
        <v>1</v>
      </c>
      <c r="Y57" s="15" t="b">
        <f>IF(tbl_MAATREGELEN[[#This Row],[Status*]]&lt;&gt;"Alternatief uitgevoerd",FALSE,IF(OR(tbl_MAATREGELEN[[#This Row],[Toelichting*]]=""),FALSE,TRUE))</f>
        <v>0</v>
      </c>
      <c r="Z57" s="15" t="b">
        <f>IF(tbl_MAATREGELEN[[#This Row],[Status*]]&lt;&gt;"Natuurlijk moment (nog) niet voorgedaan",FALSE,IF(OR(tbl_MAATREGELEN[[#This Row],[Wanneer doet zich naar verwachting het natuurlijk moment voor?*]]=""),FALSE,TRUE))</f>
        <v>0</v>
      </c>
      <c r="AA57" s="15" t="b">
        <f>IF(tbl_MAATREGELEN[[#This Row],[Status*]]&lt;&gt;"Niet voldaan aan randvoorwaarden",FALSE,IF(OR(tbl_MAATREGELEN[[#This Row],[Aan welke randvoorwaarden is niet voldaan?*]]="Klik hier"),FALSE,TRUE))</f>
        <v>0</v>
      </c>
      <c r="AB57" s="15" t="b">
        <v>0</v>
      </c>
      <c r="AC57" s="15" t="e">
        <v>#REF!</v>
      </c>
      <c r="AD57" s="6" t="b">
        <v>0</v>
      </c>
    </row>
    <row r="58" spans="2:30" x14ac:dyDescent="0.2">
      <c r="B58" s="6">
        <v>1</v>
      </c>
      <c r="C58" s="7" t="str">
        <f>IF(LEFT(tbl_MAATREGELEN[[#This Row],[Code maatregel]],1)="G","Gebouw",IF(LEFT(tbl_MAATREGELEN[[#This Row],[Code maatregel]],1)="F","Faciliteiten","Proces"))</f>
        <v>Faciliteiten</v>
      </c>
      <c r="D58" s="7" t="s">
        <v>97</v>
      </c>
      <c r="E58" s="8" t="e">
        <v>#REF!</v>
      </c>
      <c r="F58" s="8" t="e">
        <v>#REF!</v>
      </c>
      <c r="G58" s="8" t="e">
        <v>#REF!</v>
      </c>
      <c r="H58" t="s">
        <v>154</v>
      </c>
      <c r="I58" s="9" t="e">
        <v>#REF!</v>
      </c>
      <c r="J58" s="10" t="s">
        <v>40</v>
      </c>
      <c r="K58" s="10" t="s">
        <v>55</v>
      </c>
      <c r="L58" s="12"/>
      <c r="M58" s="12"/>
      <c r="N58" s="13" t="e">
        <v>#REF!</v>
      </c>
      <c r="O58" s="14"/>
      <c r="P58" s="12"/>
      <c r="Q58" s="12"/>
      <c r="R58" s="14"/>
      <c r="S58" s="15" t="e">
        <v>#REF!</v>
      </c>
      <c r="T58" s="15" t="b">
        <f>IF(COUNTIF(tbl_MAATREGELEN[[#This Row],[Validatie ''Volledig uitgevoerd'']:[Validatie ''Niet voldaan aan randvoorwaarden'']],TRUE)=1,TRUE,FALSE)</f>
        <v>1</v>
      </c>
      <c r="U58" s="15" t="b">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0</v>
      </c>
      <c r="V58"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58" s="15" t="b">
        <f>IF(tbl_MAATREGELEN[[#This Row],[Status*]]&lt;&gt;"(Nog) niet uitgevoerd",FALSE,IF(tbl_MAATREGELEN[[#This Row],[ Wanneer wordt naar verwachting de maatregel (volledig) uitgevoerd?*]]="",FALSE,TRUE))</f>
        <v>0</v>
      </c>
      <c r="X58" s="15" t="b">
        <f>IF(tbl_MAATREGELEN[[#This Row],[Status*]]&lt;&gt;"Niet van toepassing",FALSE,IF(tbl_MAATREGELEN[[#This Row],[Toelichting*]]="",FALSE,TRUE))</f>
        <v>1</v>
      </c>
      <c r="Y58" s="15" t="b">
        <f>IF(tbl_MAATREGELEN[[#This Row],[Status*]]&lt;&gt;"Alternatief uitgevoerd",FALSE,IF(OR(tbl_MAATREGELEN[[#This Row],[Toelichting*]]=""),FALSE,TRUE))</f>
        <v>0</v>
      </c>
      <c r="Z58" s="15" t="b">
        <f>IF(tbl_MAATREGELEN[[#This Row],[Status*]]&lt;&gt;"Natuurlijk moment (nog) niet voorgedaan",FALSE,IF(OR(tbl_MAATREGELEN[[#This Row],[Wanneer doet zich naar verwachting het natuurlijk moment voor?*]]=""),FALSE,TRUE))</f>
        <v>0</v>
      </c>
      <c r="AA58" s="15" t="b">
        <f>IF(tbl_MAATREGELEN[[#This Row],[Status*]]&lt;&gt;"Niet voldaan aan randvoorwaarden",FALSE,IF(OR(tbl_MAATREGELEN[[#This Row],[Aan welke randvoorwaarden is niet voldaan?*]]="Klik hier"),FALSE,TRUE))</f>
        <v>0</v>
      </c>
      <c r="AB58" s="15" t="b">
        <v>0</v>
      </c>
      <c r="AC58" s="15" t="e">
        <v>#REF!</v>
      </c>
      <c r="AD58" s="6" t="b">
        <v>0</v>
      </c>
    </row>
    <row r="59" spans="2:30" x14ac:dyDescent="0.2">
      <c r="B59" s="6">
        <v>1</v>
      </c>
      <c r="C59" s="7" t="str">
        <f>IF(LEFT(tbl_MAATREGELEN[[#This Row],[Code maatregel]],1)="G","Gebouw",IF(LEFT(tbl_MAATREGELEN[[#This Row],[Code maatregel]],1)="F","Faciliteiten","Proces"))</f>
        <v>Faciliteiten</v>
      </c>
      <c r="D59" s="7" t="s">
        <v>98</v>
      </c>
      <c r="E59" s="8" t="e">
        <v>#REF!</v>
      </c>
      <c r="F59" s="8" t="e">
        <v>#REF!</v>
      </c>
      <c r="G59" s="8" t="e">
        <v>#REF!</v>
      </c>
      <c r="H59" t="s">
        <v>155</v>
      </c>
      <c r="I59" s="9" t="e">
        <v>#REF!</v>
      </c>
      <c r="J59" s="10" t="s">
        <v>37</v>
      </c>
      <c r="K59" s="10"/>
      <c r="L59" s="11" t="s">
        <v>38</v>
      </c>
      <c r="M59" s="12"/>
      <c r="N59" s="13" t="e">
        <v>#REF!</v>
      </c>
      <c r="O59" s="14"/>
      <c r="P59" s="12"/>
      <c r="Q59" s="12"/>
      <c r="R59" s="14"/>
      <c r="S59" s="15" t="e">
        <v>#REF!</v>
      </c>
      <c r="T59" s="15" t="b">
        <f>IF(COUNTIF(tbl_MAATREGELEN[[#This Row],[Validatie ''Volledig uitgevoerd'']:[Validatie ''Niet voldaan aan randvoorwaarden'']],TRUE)=1,TRUE,FALSE)</f>
        <v>0</v>
      </c>
      <c r="U59"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59"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59" s="15" t="b">
        <f>IF(tbl_MAATREGELEN[[#This Row],[Status*]]&lt;&gt;"(Nog) niet uitgevoerd",FALSE,IF(tbl_MAATREGELEN[[#This Row],[ Wanneer wordt naar verwachting de maatregel (volledig) uitgevoerd?*]]="",FALSE,TRUE))</f>
        <v>0</v>
      </c>
      <c r="X59" s="15" t="b">
        <f>IF(tbl_MAATREGELEN[[#This Row],[Status*]]&lt;&gt;"Niet van toepassing",FALSE,IF(tbl_MAATREGELEN[[#This Row],[Toelichting*]]="",FALSE,TRUE))</f>
        <v>0</v>
      </c>
      <c r="Y59" s="15" t="b">
        <f>IF(tbl_MAATREGELEN[[#This Row],[Status*]]&lt;&gt;"Alternatief uitgevoerd",FALSE,IF(OR(tbl_MAATREGELEN[[#This Row],[Toelichting*]]=""),FALSE,TRUE))</f>
        <v>0</v>
      </c>
      <c r="Z59" s="15" t="b">
        <f>IF(tbl_MAATREGELEN[[#This Row],[Status*]]&lt;&gt;"Natuurlijk moment (nog) niet voorgedaan",FALSE,IF(OR(tbl_MAATREGELEN[[#This Row],[Wanneer doet zich naar verwachting het natuurlijk moment voor?*]]=""),FALSE,TRUE))</f>
        <v>0</v>
      </c>
      <c r="AA59" s="15" t="b">
        <f>IF(tbl_MAATREGELEN[[#This Row],[Status*]]&lt;&gt;"Niet voldaan aan randvoorwaarden",FALSE,IF(OR(tbl_MAATREGELEN[[#This Row],[Aan welke randvoorwaarden is niet voldaan?*]]="Klik hier"),FALSE,TRUE))</f>
        <v>0</v>
      </c>
      <c r="AB59" s="15" t="b">
        <v>0</v>
      </c>
      <c r="AC59" s="15" t="e">
        <v>#REF!</v>
      </c>
      <c r="AD59" s="6" t="b">
        <v>0</v>
      </c>
    </row>
    <row r="60" spans="2:30" x14ac:dyDescent="0.2">
      <c r="B60" s="6">
        <v>1</v>
      </c>
      <c r="C60" s="7" t="str">
        <f>IF(LEFT(tbl_MAATREGELEN[[#This Row],[Code maatregel]],1)="G","Gebouw",IF(LEFT(tbl_MAATREGELEN[[#This Row],[Code maatregel]],1)="F","Faciliteiten","Proces"))</f>
        <v>Faciliteiten</v>
      </c>
      <c r="D60" s="7" t="s">
        <v>99</v>
      </c>
      <c r="E60" s="8" t="e">
        <v>#REF!</v>
      </c>
      <c r="F60" s="8" t="e">
        <v>#REF!</v>
      </c>
      <c r="G60" s="8" t="e">
        <v>#REF!</v>
      </c>
      <c r="H60" t="s">
        <v>156</v>
      </c>
      <c r="I60" s="9" t="e">
        <v>#REF!</v>
      </c>
      <c r="J60" s="10" t="s">
        <v>43</v>
      </c>
      <c r="K60" s="10" t="s">
        <v>44</v>
      </c>
      <c r="L60" s="12"/>
      <c r="M60" s="12"/>
      <c r="N60" s="13" t="e">
        <v>#REF!</v>
      </c>
      <c r="O60" s="14"/>
      <c r="P60" s="11">
        <v>2024</v>
      </c>
      <c r="Q60" s="12"/>
      <c r="R60" s="14"/>
      <c r="S60" s="15" t="e">
        <v>#REF!</v>
      </c>
      <c r="T60" s="15" t="b">
        <f>IF(COUNTIF(tbl_MAATREGELEN[[#This Row],[Validatie ''Volledig uitgevoerd'']:[Validatie ''Niet voldaan aan randvoorwaarden'']],TRUE)=1,TRUE,FALSE)</f>
        <v>1</v>
      </c>
      <c r="U60" s="15" t="b">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0</v>
      </c>
      <c r="V60"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60" s="15" t="b">
        <f>IF(tbl_MAATREGELEN[[#This Row],[Status*]]&lt;&gt;"(Nog) niet uitgevoerd",FALSE,IF(tbl_MAATREGELEN[[#This Row],[ Wanneer wordt naar verwachting de maatregel (volledig) uitgevoerd?*]]="",FALSE,TRUE))</f>
        <v>1</v>
      </c>
      <c r="X60" s="15" t="b">
        <f>IF(tbl_MAATREGELEN[[#This Row],[Status*]]&lt;&gt;"Niet van toepassing",FALSE,IF(tbl_MAATREGELEN[[#This Row],[Toelichting*]]="",FALSE,TRUE))</f>
        <v>0</v>
      </c>
      <c r="Y60" s="15" t="b">
        <f>IF(tbl_MAATREGELEN[[#This Row],[Status*]]&lt;&gt;"Alternatief uitgevoerd",FALSE,IF(OR(tbl_MAATREGELEN[[#This Row],[Toelichting*]]=""),FALSE,TRUE))</f>
        <v>0</v>
      </c>
      <c r="Z60" s="15" t="b">
        <f>IF(tbl_MAATREGELEN[[#This Row],[Status*]]&lt;&gt;"Natuurlijk moment (nog) niet voorgedaan",FALSE,IF(OR(tbl_MAATREGELEN[[#This Row],[Wanneer doet zich naar verwachting het natuurlijk moment voor?*]]=""),FALSE,TRUE))</f>
        <v>0</v>
      </c>
      <c r="AA60" s="15" t="b">
        <f>IF(tbl_MAATREGELEN[[#This Row],[Status*]]&lt;&gt;"Niet voldaan aan randvoorwaarden",FALSE,IF(OR(tbl_MAATREGELEN[[#This Row],[Aan welke randvoorwaarden is niet voldaan?*]]="Klik hier"),FALSE,TRUE))</f>
        <v>0</v>
      </c>
      <c r="AB60" s="15" t="b">
        <v>0</v>
      </c>
      <c r="AC60" s="15" t="e">
        <v>#REF!</v>
      </c>
      <c r="AD60" s="6" t="b">
        <v>0</v>
      </c>
    </row>
    <row r="61" spans="2:30" x14ac:dyDescent="0.2">
      <c r="B61" s="6">
        <v>1</v>
      </c>
      <c r="C61" s="7" t="str">
        <f>IF(LEFT(tbl_MAATREGELEN[[#This Row],[Code maatregel]],1)="G","Gebouw",IF(LEFT(tbl_MAATREGELEN[[#This Row],[Code maatregel]],1)="F","Faciliteiten","Proces"))</f>
        <v>Faciliteiten</v>
      </c>
      <c r="D61" s="7" t="s">
        <v>100</v>
      </c>
      <c r="E61" s="8" t="e">
        <v>#REF!</v>
      </c>
      <c r="F61" s="8" t="e">
        <v>#REF!</v>
      </c>
      <c r="G61" s="8" t="e">
        <v>#REF!</v>
      </c>
      <c r="H61" t="s">
        <v>157</v>
      </c>
      <c r="I61" s="9" t="e">
        <v>#REF!</v>
      </c>
      <c r="J61" s="10" t="s">
        <v>37</v>
      </c>
      <c r="K61" s="10"/>
      <c r="L61" s="11" t="s">
        <v>38</v>
      </c>
      <c r="M61" s="12"/>
      <c r="N61" s="13" t="e">
        <v>#REF!</v>
      </c>
      <c r="O61" s="14"/>
      <c r="P61" s="12"/>
      <c r="Q61" s="12"/>
      <c r="R61" s="14"/>
      <c r="S61" s="15" t="e">
        <v>#REF!</v>
      </c>
      <c r="T61" s="15" t="b">
        <f>IF(COUNTIF(tbl_MAATREGELEN[[#This Row],[Validatie ''Volledig uitgevoerd'']:[Validatie ''Niet voldaan aan randvoorwaarden'']],TRUE)=1,TRUE,FALSE)</f>
        <v>0</v>
      </c>
      <c r="U61"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61"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61" s="15" t="b">
        <f>IF(tbl_MAATREGELEN[[#This Row],[Status*]]&lt;&gt;"(Nog) niet uitgevoerd",FALSE,IF(tbl_MAATREGELEN[[#This Row],[ Wanneer wordt naar verwachting de maatregel (volledig) uitgevoerd?*]]="",FALSE,TRUE))</f>
        <v>0</v>
      </c>
      <c r="X61" s="15" t="b">
        <f>IF(tbl_MAATREGELEN[[#This Row],[Status*]]&lt;&gt;"Niet van toepassing",FALSE,IF(tbl_MAATREGELEN[[#This Row],[Toelichting*]]="",FALSE,TRUE))</f>
        <v>0</v>
      </c>
      <c r="Y61" s="15" t="b">
        <f>IF(tbl_MAATREGELEN[[#This Row],[Status*]]&lt;&gt;"Alternatief uitgevoerd",FALSE,IF(OR(tbl_MAATREGELEN[[#This Row],[Toelichting*]]=""),FALSE,TRUE))</f>
        <v>0</v>
      </c>
      <c r="Z61" s="15" t="b">
        <f>IF(tbl_MAATREGELEN[[#This Row],[Status*]]&lt;&gt;"Natuurlijk moment (nog) niet voorgedaan",FALSE,IF(OR(tbl_MAATREGELEN[[#This Row],[Wanneer doet zich naar verwachting het natuurlijk moment voor?*]]=""),FALSE,TRUE))</f>
        <v>0</v>
      </c>
      <c r="AA61" s="15" t="b">
        <f>IF(tbl_MAATREGELEN[[#This Row],[Status*]]&lt;&gt;"Niet voldaan aan randvoorwaarden",FALSE,IF(OR(tbl_MAATREGELEN[[#This Row],[Aan welke randvoorwaarden is niet voldaan?*]]="Klik hier"),FALSE,TRUE))</f>
        <v>0</v>
      </c>
      <c r="AB61" s="15" t="b">
        <v>0</v>
      </c>
      <c r="AC61" s="15" t="e">
        <v>#REF!</v>
      </c>
      <c r="AD61" s="6" t="b">
        <v>0</v>
      </c>
    </row>
    <row r="62" spans="2:30" x14ac:dyDescent="0.2">
      <c r="B62" s="6">
        <v>1</v>
      </c>
      <c r="C62" s="7" t="str">
        <f>IF(LEFT(tbl_MAATREGELEN[[#This Row],[Code maatregel]],1)="G","Gebouw",IF(LEFT(tbl_MAATREGELEN[[#This Row],[Code maatregel]],1)="F","Faciliteiten","Proces"))</f>
        <v>Faciliteiten</v>
      </c>
      <c r="D62" s="7" t="s">
        <v>101</v>
      </c>
      <c r="E62" s="8" t="e">
        <v>#REF!</v>
      </c>
      <c r="F62" s="8" t="e">
        <v>#REF!</v>
      </c>
      <c r="G62" s="8" t="e">
        <v>#REF!</v>
      </c>
      <c r="H62" t="s">
        <v>148</v>
      </c>
      <c r="I62" s="9" t="e">
        <v>#REF!</v>
      </c>
      <c r="J62" s="10" t="s">
        <v>37</v>
      </c>
      <c r="K62" s="10"/>
      <c r="L62" s="11" t="s">
        <v>38</v>
      </c>
      <c r="M62" s="12"/>
      <c r="N62" s="13" t="e">
        <v>#REF!</v>
      </c>
      <c r="O62" s="14"/>
      <c r="P62" s="12"/>
      <c r="Q62" s="12"/>
      <c r="R62" s="14"/>
      <c r="S62" s="15" t="e">
        <v>#REF!</v>
      </c>
      <c r="T62" s="15" t="b">
        <f>IF(COUNTIF(tbl_MAATREGELEN[[#This Row],[Validatie ''Volledig uitgevoerd'']:[Validatie ''Niet voldaan aan randvoorwaarden'']],TRUE)=1,TRUE,FALSE)</f>
        <v>0</v>
      </c>
      <c r="U62" s="15" t="e">
        <f>IF(tbl_MAATREGELEN[[#This Row],[Status*]]&lt;&gt;"Volledig uitgevoerd",FALSE,IF(tbl_MAATREGELEN[[#This Row],[Wanneer heeft u de maatregel (gedeeltelijk) uitgevoerd?]]="",FALSE,IF(tbl_MAATREGELEN[[#This Row],[Eenheid]]&lt;&gt;"",IF(AND(tbl_MAATREGELEN[[#This Row],[Wanneer heeft u de maatregel (gedeeltelijk) uitgevoerd?]]&lt;&gt;"2020 of eerder",tbl_MAATREGELEN[[#This Row],[Hoeveel eenheden van de maatregel zijn uitgevoerd?*]]=""),FALSE,TRUE),TRUE)))</f>
        <v>#REF!</v>
      </c>
      <c r="V62" s="15" t="b">
        <f>IF(tbl_MAATREGELEN[[#This Row],[Status*]]&lt;&gt;"Gedeeltelijk uitgevoerd",FALSE,IF(AND(tbl_MAATREGELEN[[#This Row],[Eenheid]]&lt;&gt;"",tbl_MAATREGELEN[[#This Row],[Hoeveel eenheden van de maatregel zijn uitgevoerd?*]]="",tbl_MAATREGELEN[[#This Row],[Wanneer heeft u de maatregel (gedeeltelijk) uitgevoerd?]]&lt;&gt;"2020 of eerder"),FALSE,IF(OR(tbl_MAATREGELEN[[#This Row],[Wanneer heeft u de maatregel (gedeeltelijk) uitgevoerd?]]="",tbl_MAATREGELEN[[#This Row],[Toelichting*]]="",tbl_MAATREGELEN[[#This Row],[ Wanneer wordt naar verwachting de maatregel (volledig) uitgevoerd?*]]="",AND(tbl_MAATREGELEN[[#This Row],[Wanneer heeft u de maatregel (gedeeltelijk) uitgevoerd?]]&lt;&gt;"2020 of eerder",AND(tbl_MAATREGELEN[[#This Row],[Hoeveel eenheden van de maatregel zijn uitgevoerd?*]]="",tbl_MAATREGELEN[[#This Row],[Eenheid]]&lt;&gt;""))),FALSE,TRUE)))</f>
        <v>0</v>
      </c>
      <c r="W62" s="15" t="b">
        <f>IF(tbl_MAATREGELEN[[#This Row],[Status*]]&lt;&gt;"(Nog) niet uitgevoerd",FALSE,IF(tbl_MAATREGELEN[[#This Row],[ Wanneer wordt naar verwachting de maatregel (volledig) uitgevoerd?*]]="",FALSE,TRUE))</f>
        <v>0</v>
      </c>
      <c r="X62" s="15" t="b">
        <f>IF(tbl_MAATREGELEN[[#This Row],[Status*]]&lt;&gt;"Niet van toepassing",FALSE,IF(tbl_MAATREGELEN[[#This Row],[Toelichting*]]="",FALSE,TRUE))</f>
        <v>0</v>
      </c>
      <c r="Y62" s="15" t="b">
        <f>IF(tbl_MAATREGELEN[[#This Row],[Status*]]&lt;&gt;"Alternatief uitgevoerd",FALSE,IF(OR(tbl_MAATREGELEN[[#This Row],[Toelichting*]]=""),FALSE,TRUE))</f>
        <v>0</v>
      </c>
      <c r="Z62" s="15" t="b">
        <f>IF(tbl_MAATREGELEN[[#This Row],[Status*]]&lt;&gt;"Natuurlijk moment (nog) niet voorgedaan",FALSE,IF(OR(tbl_MAATREGELEN[[#This Row],[Wanneer doet zich naar verwachting het natuurlijk moment voor?*]]=""),FALSE,TRUE))</f>
        <v>0</v>
      </c>
      <c r="AA62" s="15" t="b">
        <f>IF(tbl_MAATREGELEN[[#This Row],[Status*]]&lt;&gt;"Niet voldaan aan randvoorwaarden",FALSE,IF(OR(tbl_MAATREGELEN[[#This Row],[Aan welke randvoorwaarden is niet voldaan?*]]="Klik hier"),FALSE,TRUE))</f>
        <v>0</v>
      </c>
      <c r="AB62" s="15" t="b">
        <v>0</v>
      </c>
      <c r="AC62" s="15" t="e">
        <v>#REF!</v>
      </c>
      <c r="AD62" s="6" t="b">
        <v>0</v>
      </c>
    </row>
  </sheetData>
  <conditionalFormatting sqref="H6:H62">
    <cfRule type="expression" dxfId="2" priority="2">
      <formula>$T6=FALSE</formula>
    </cfRule>
    <cfRule type="expression" dxfId="1" priority="3">
      <formula>$E6="Nee"</formula>
    </cfRule>
  </conditionalFormatting>
  <conditionalFormatting sqref="K6:K62">
    <cfRule type="expression" dxfId="0" priority="1">
      <formula>AND(OR($J6="Niet van toepassing",$J6="Alternatief uitgevoerd",$J6="Gedeeltelijk uitgevoerd"),$K6="")</formula>
    </cfRule>
  </conditionalFormatting>
  <dataValidations count="5">
    <dataValidation type="list" allowBlank="1" showInputMessage="1" showErrorMessage="1" sqref="J6:J62" xr:uid="{FC231568-4831-4380-9EC0-DFB081DFDBE4}">
      <formula1>INDIRECT($I6)</formula1>
    </dataValidation>
    <dataValidation type="textLength" operator="lessThanOrEqual" allowBlank="1" showInputMessage="1" showErrorMessage="1" sqref="K6:K62" xr:uid="{D868E60D-FC33-45E7-95D1-D212968B4112}">
      <formula1>500</formula1>
    </dataValidation>
    <dataValidation type="decimal" allowBlank="1" showInputMessage="1" showErrorMessage="1" errorTitle="Ongeldige waarde" error="Voer een waarde groter dan 0 in." sqref="M6:M62" xr:uid="{B66023A4-92F9-4A6D-AB1B-5CC5E836D4FB}">
      <formula1>1</formula1>
      <formula2>1000000000</formula2>
    </dataValidation>
    <dataValidation type="list" allowBlank="1" showInputMessage="1" showErrorMessage="1" sqref="P6:Q62" xr:uid="{90E16D8B-DD46-4CE4-9CA3-2FC995CB1E1B}">
      <formula1>"2024,2025,Na 2025,Weet ik niet"</formula1>
    </dataValidation>
    <dataValidation type="list" allowBlank="1" showInputMessage="1" showErrorMessage="1" sqref="L6:L62" xr:uid="{CE58E9D1-20B3-4EA1-A49A-DD1A681ED324}">
      <formula1>"2020 of eerder,2021,2022,2023"</formula1>
    </dataValidation>
  </dataValidations>
  <pageMargins left="0.7" right="0.7" top="0.75" bottom="0.75" header="0.3" footer="0.3"/>
  <pageSetup orientation="portrait" r:id="rId1"/>
  <drawing r:id="rId2"/>
  <legacyDrawing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58A199420D1AF45AD6B5F286CDA6125" ma:contentTypeVersion="19" ma:contentTypeDescription="Een nieuw document maken." ma:contentTypeScope="" ma:versionID="81fe1db5c80e8ca964c00026792b85d2">
  <xsd:schema xmlns:xsd="http://www.w3.org/2001/XMLSchema" xmlns:xs="http://www.w3.org/2001/XMLSchema" xmlns:p="http://schemas.microsoft.com/office/2006/metadata/properties" xmlns:ns2="55776dfe-9868-4c54-91ad-2a87bc11792d" xmlns:ns3="76111e61-e857-4949-b5ed-4515289658ba" targetNamespace="http://schemas.microsoft.com/office/2006/metadata/properties" ma:root="true" ma:fieldsID="76d7a54a26d3ce99aa90d67bef7c1f5e" ns2:_="" ns3:_="">
    <xsd:import namespace="55776dfe-9868-4c54-91ad-2a87bc11792d"/>
    <xsd:import namespace="76111e61-e857-4949-b5ed-4515289658b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_Flow_SignoffStatu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76dfe-9868-4c54-91ad-2a87bc1179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description="" ma:indexed="true" ma:internalName="MediaServiceLocation" ma:readOnly="true">
      <xsd:simpleType>
        <xsd:restriction base="dms:Text"/>
      </xsd:simpleType>
    </xsd:element>
    <xsd:element name="_Flow_SignoffStatus" ma:index="16" nillable="true" ma:displayName="Afmeldingsstatus" ma:internalName="Afmeldingsstatus">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1b0d877f-93e8-4cbd-a197-43b6e3eba6c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6111e61-e857-4949-b5ed-4515289658ba" elementFormDefault="qualified">
    <xsd:import namespace="http://schemas.microsoft.com/office/2006/documentManagement/types"/>
    <xsd:import namespace="http://schemas.microsoft.com/office/infopath/2007/PartnerControls"/>
    <xsd:element name="SharedWithUsers" ma:index="14"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Gedeeld met details" ma:internalName="SharedWithDetails" ma:readOnly="true">
      <xsd:simpleType>
        <xsd:restriction base="dms:Note">
          <xsd:maxLength value="255"/>
        </xsd:restriction>
      </xsd:simpleType>
    </xsd:element>
    <xsd:element name="TaxCatchAll" ma:index="24" nillable="true" ma:displayName="Taxonomy Catch All Column" ma:hidden="true" ma:list="{5eb0dd8c-b342-47f7-950e-58340122c1e2}" ma:internalName="TaxCatchAll" ma:showField="CatchAllData" ma:web="76111e61-e857-4949-b5ed-4515289658b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6111e61-e857-4949-b5ed-4515289658ba" xsi:nil="true"/>
    <_Flow_SignoffStatus xmlns="55776dfe-9868-4c54-91ad-2a87bc11792d" xsi:nil="true"/>
    <lcf76f155ced4ddcb4097134ff3c332f xmlns="55776dfe-9868-4c54-91ad-2a87bc11792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1446E81-A278-4791-A1A8-54F7A81F7D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76dfe-9868-4c54-91ad-2a87bc11792d"/>
    <ds:schemaRef ds:uri="76111e61-e857-4949-b5ed-4515289658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B0B414-A0DC-4FA1-B221-FF1BFC893B1C}">
  <ds:schemaRefs>
    <ds:schemaRef ds:uri="http://schemas.microsoft.com/sharepoint/v3/contenttype/forms"/>
  </ds:schemaRefs>
</ds:datastoreItem>
</file>

<file path=customXml/itemProps3.xml><?xml version="1.0" encoding="utf-8"?>
<ds:datastoreItem xmlns:ds="http://schemas.openxmlformats.org/officeDocument/2006/customXml" ds:itemID="{D1397965-DB54-4D6F-8382-3F10C5437E69}">
  <ds:schemaRefs>
    <ds:schemaRef ds:uri="http://schemas.microsoft.com/office/2006/metadata/properties"/>
    <ds:schemaRef ds:uri="http://schemas.microsoft.com/office/infopath/2007/PartnerControls"/>
    <ds:schemaRef ds:uri="76111e61-e857-4949-b5ed-4515289658ba"/>
    <ds:schemaRef ds:uri="55776dfe-9868-4c54-91ad-2a87bc11792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Flip van Benthem</dc:creator>
  <cp:lastModifiedBy>Flip van Benthem</cp:lastModifiedBy>
  <dcterms:created xsi:type="dcterms:W3CDTF">2024-05-28T12:32:41Z</dcterms:created>
  <dcterms:modified xsi:type="dcterms:W3CDTF">2024-05-30T06:13:54Z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0x010100A58A199420D1AF45AD6B5F286CDA6125</vt:lpwstr>
  </property>
  <property fmtid="{D5CDD505-2E9C-101B-9397-08002B2CF9AE}" pid="3" name="MediaServiceImageTags">
    <vt:lpwstr/>
  </property>
</Properties>
</file>